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Лист1!$A$5:$J$608</definedName>
  </definedNames>
  <calcPr calcId="124519"/>
</workbook>
</file>

<file path=xl/calcChain.xml><?xml version="1.0" encoding="utf-8"?>
<calcChain xmlns="http://schemas.openxmlformats.org/spreadsheetml/2006/main">
  <c r="I53" i="1"/>
  <c r="H53"/>
  <c r="G53"/>
  <c r="I76"/>
  <c r="H76"/>
  <c r="G76"/>
  <c r="I229"/>
  <c r="H229"/>
  <c r="G229"/>
  <c r="I248"/>
  <c r="H248"/>
  <c r="G248"/>
  <c r="I595" l="1"/>
  <c r="H595"/>
  <c r="G595"/>
  <c r="I601"/>
  <c r="H601"/>
  <c r="G601"/>
  <c r="I586"/>
  <c r="H586"/>
  <c r="G586"/>
  <c r="I527"/>
  <c r="H527"/>
  <c r="G527"/>
  <c r="I511"/>
  <c r="I510" s="1"/>
  <c r="H511"/>
  <c r="H510" s="1"/>
  <c r="G511"/>
  <c r="G510" s="1"/>
  <c r="I481"/>
  <c r="I480" s="1"/>
  <c r="H481"/>
  <c r="H480" s="1"/>
  <c r="G481"/>
  <c r="G480" s="1"/>
  <c r="I446"/>
  <c r="I445" s="1"/>
  <c r="H446"/>
  <c r="H445" s="1"/>
  <c r="G446"/>
  <c r="G445" s="1"/>
  <c r="I269"/>
  <c r="H269"/>
  <c r="G269"/>
  <c r="I246"/>
  <c r="I245" s="1"/>
  <c r="H246"/>
  <c r="H245" s="1"/>
  <c r="G246"/>
  <c r="G245" s="1"/>
  <c r="I239"/>
  <c r="H239"/>
  <c r="G239"/>
  <c r="I230"/>
  <c r="H230"/>
  <c r="G230"/>
  <c r="I216"/>
  <c r="H216"/>
  <c r="G216"/>
  <c r="I201"/>
  <c r="H201"/>
  <c r="G201"/>
  <c r="I193"/>
  <c r="H193"/>
  <c r="G193"/>
  <c r="I175"/>
  <c r="H175"/>
  <c r="G175"/>
  <c r="I173"/>
  <c r="H173"/>
  <c r="G173"/>
  <c r="I164"/>
  <c r="H164"/>
  <c r="G164"/>
  <c r="I78" l="1"/>
  <c r="H78"/>
  <c r="G78"/>
  <c r="I29"/>
  <c r="H29"/>
  <c r="G29"/>
  <c r="I12"/>
  <c r="H12"/>
  <c r="G12"/>
  <c r="I132"/>
  <c r="H132"/>
  <c r="G132"/>
  <c r="I324"/>
  <c r="H324"/>
  <c r="G324"/>
  <c r="I292"/>
  <c r="H292"/>
  <c r="G292"/>
  <c r="I294"/>
  <c r="H294"/>
  <c r="G294"/>
  <c r="I196"/>
  <c r="I195" s="1"/>
  <c r="H196"/>
  <c r="H195" s="1"/>
  <c r="G196"/>
  <c r="G195" s="1"/>
  <c r="I168"/>
  <c r="H168"/>
  <c r="G168"/>
  <c r="I54"/>
  <c r="H54"/>
  <c r="G54"/>
  <c r="G291" l="1"/>
  <c r="G290" s="1"/>
  <c r="G289" s="1"/>
  <c r="I291"/>
  <c r="I290" s="1"/>
  <c r="I289" s="1"/>
  <c r="H291"/>
  <c r="H290" s="1"/>
  <c r="H289" s="1"/>
  <c r="I237"/>
  <c r="H237"/>
  <c r="G237"/>
  <c r="I525"/>
  <c r="I524" s="1"/>
  <c r="H525"/>
  <c r="H524" s="1"/>
  <c r="G525"/>
  <c r="G524" s="1"/>
  <c r="I508"/>
  <c r="H508"/>
  <c r="G508"/>
  <c r="I321"/>
  <c r="H321"/>
  <c r="G321"/>
  <c r="G232"/>
  <c r="I143"/>
  <c r="H143"/>
  <c r="G143"/>
  <c r="I566"/>
  <c r="H566"/>
  <c r="G566"/>
  <c r="I564"/>
  <c r="H564"/>
  <c r="G564"/>
  <c r="I310"/>
  <c r="H310"/>
  <c r="G310"/>
  <c r="I263"/>
  <c r="H263"/>
  <c r="G263"/>
  <c r="I150"/>
  <c r="H150"/>
  <c r="G150"/>
  <c r="I235"/>
  <c r="H235"/>
  <c r="G235"/>
  <c r="I207"/>
  <c r="H207"/>
  <c r="G207"/>
  <c r="I548" l="1"/>
  <c r="H548"/>
  <c r="G548"/>
  <c r="G537"/>
  <c r="H537"/>
  <c r="I537"/>
  <c r="I384"/>
  <c r="H384"/>
  <c r="G384"/>
  <c r="I243"/>
  <c r="H243"/>
  <c r="G243"/>
  <c r="I110"/>
  <c r="H110"/>
  <c r="G110"/>
  <c r="I532"/>
  <c r="I531" s="1"/>
  <c r="H532"/>
  <c r="H531" s="1"/>
  <c r="I534"/>
  <c r="H534"/>
  <c r="I539"/>
  <c r="H539"/>
  <c r="G539"/>
  <c r="I536" l="1"/>
  <c r="G536"/>
  <c r="H536"/>
  <c r="I369"/>
  <c r="H369"/>
  <c r="G369"/>
  <c r="I371"/>
  <c r="H371"/>
  <c r="G371"/>
  <c r="G534"/>
  <c r="G532"/>
  <c r="I62"/>
  <c r="H62"/>
  <c r="G62"/>
  <c r="G531" l="1"/>
  <c r="I148"/>
  <c r="H148"/>
  <c r="G148"/>
  <c r="I209"/>
  <c r="H209"/>
  <c r="I211"/>
  <c r="H211"/>
  <c r="I213"/>
  <c r="H213"/>
  <c r="G213"/>
  <c r="G211"/>
  <c r="G209"/>
  <c r="G218"/>
  <c r="G147" l="1"/>
  <c r="G146" s="1"/>
  <c r="G145" s="1"/>
  <c r="I147"/>
  <c r="I146" s="1"/>
  <c r="I145" s="1"/>
  <c r="H147"/>
  <c r="H146" s="1"/>
  <c r="H145" s="1"/>
  <c r="G206"/>
  <c r="G205" s="1"/>
  <c r="I206"/>
  <c r="I205" s="1"/>
  <c r="H206"/>
  <c r="H205" s="1"/>
  <c r="I191" l="1"/>
  <c r="H191"/>
  <c r="G191"/>
  <c r="I438" l="1"/>
  <c r="H438"/>
  <c r="G438"/>
  <c r="I436"/>
  <c r="H436"/>
  <c r="G436"/>
  <c r="G301"/>
  <c r="G275"/>
  <c r="G274" s="1"/>
  <c r="G435" l="1"/>
  <c r="H435"/>
  <c r="I435"/>
  <c r="I275"/>
  <c r="I274" s="1"/>
  <c r="H275"/>
  <c r="H274" s="1"/>
  <c r="I272"/>
  <c r="I271" s="1"/>
  <c r="H272"/>
  <c r="H271" s="1"/>
  <c r="G272"/>
  <c r="G271" s="1"/>
  <c r="I327" l="1"/>
  <c r="H327"/>
  <c r="G327"/>
  <c r="I21"/>
  <c r="I20" s="1"/>
  <c r="H21"/>
  <c r="H20" s="1"/>
  <c r="G21"/>
  <c r="G20" s="1"/>
  <c r="I599"/>
  <c r="I598" s="1"/>
  <c r="H599"/>
  <c r="G599"/>
  <c r="G598" s="1"/>
  <c r="I546"/>
  <c r="H546"/>
  <c r="G546"/>
  <c r="I544"/>
  <c r="H544"/>
  <c r="G544"/>
  <c r="I542"/>
  <c r="H542"/>
  <c r="G542"/>
  <c r="I317"/>
  <c r="H317"/>
  <c r="G317"/>
  <c r="I265"/>
  <c r="H265"/>
  <c r="G265"/>
  <c r="H257"/>
  <c r="I227"/>
  <c r="H227"/>
  <c r="G227"/>
  <c r="I220"/>
  <c r="H220"/>
  <c r="G220"/>
  <c r="G215" s="1"/>
  <c r="G204" s="1"/>
  <c r="I199"/>
  <c r="I198" s="1"/>
  <c r="H199"/>
  <c r="H198" s="1"/>
  <c r="G199"/>
  <c r="G198" s="1"/>
  <c r="G541" l="1"/>
  <c r="H541"/>
  <c r="I597"/>
  <c r="H598"/>
  <c r="H597" s="1"/>
  <c r="I541"/>
  <c r="G597"/>
  <c r="I267"/>
  <c r="H267"/>
  <c r="G267"/>
  <c r="I255"/>
  <c r="H255"/>
  <c r="G255"/>
  <c r="I189"/>
  <c r="H189"/>
  <c r="G189"/>
  <c r="I185"/>
  <c r="H185"/>
  <c r="G185"/>
  <c r="I171"/>
  <c r="H171"/>
  <c r="G171"/>
  <c r="I166"/>
  <c r="H166"/>
  <c r="G166"/>
  <c r="I502" l="1"/>
  <c r="H502"/>
  <c r="G502"/>
  <c r="H606"/>
  <c r="H605" s="1"/>
  <c r="H604" s="1"/>
  <c r="H603" s="1"/>
  <c r="H592"/>
  <c r="H584"/>
  <c r="H582"/>
  <c r="H576"/>
  <c r="H574"/>
  <c r="H572"/>
  <c r="H558"/>
  <c r="H557" s="1"/>
  <c r="H555"/>
  <c r="H551"/>
  <c r="H522"/>
  <c r="H520"/>
  <c r="H518"/>
  <c r="H516"/>
  <c r="H506"/>
  <c r="H504"/>
  <c r="H500"/>
  <c r="H498"/>
  <c r="H496"/>
  <c r="H494"/>
  <c r="H492"/>
  <c r="H490"/>
  <c r="H488"/>
  <c r="H486"/>
  <c r="H478"/>
  <c r="H476"/>
  <c r="H474"/>
  <c r="H472"/>
  <c r="H469"/>
  <c r="H467"/>
  <c r="H465"/>
  <c r="H463"/>
  <c r="H461"/>
  <c r="H459"/>
  <c r="H452"/>
  <c r="H451" s="1"/>
  <c r="H450" s="1"/>
  <c r="H449" s="1"/>
  <c r="H448" s="1"/>
  <c r="H443"/>
  <c r="H442" s="1"/>
  <c r="H433"/>
  <c r="H431"/>
  <c r="H429"/>
  <c r="H427"/>
  <c r="H425"/>
  <c r="H422"/>
  <c r="H419"/>
  <c r="H413"/>
  <c r="H412" s="1"/>
  <c r="H410"/>
  <c r="H409" s="1"/>
  <c r="H407"/>
  <c r="H406" s="1"/>
  <c r="H403"/>
  <c r="H401"/>
  <c r="H399"/>
  <c r="H397"/>
  <c r="H395"/>
  <c r="H393"/>
  <c r="H391"/>
  <c r="H386"/>
  <c r="H383" s="1"/>
  <c r="H381"/>
  <c r="H380" s="1"/>
  <c r="H376"/>
  <c r="H375" s="1"/>
  <c r="H373"/>
  <c r="H368" s="1"/>
  <c r="H366"/>
  <c r="H363"/>
  <c r="H360"/>
  <c r="H357"/>
  <c r="H352"/>
  <c r="H351" s="1"/>
  <c r="H350" s="1"/>
  <c r="H349" s="1"/>
  <c r="H346"/>
  <c r="H345" s="1"/>
  <c r="H343"/>
  <c r="H341"/>
  <c r="H339"/>
  <c r="H337"/>
  <c r="H335"/>
  <c r="H333"/>
  <c r="H319"/>
  <c r="H314"/>
  <c r="H312"/>
  <c r="H305"/>
  <c r="H303"/>
  <c r="H301"/>
  <c r="H299"/>
  <c r="H286"/>
  <c r="H285" s="1"/>
  <c r="H284" s="1"/>
  <c r="H283" s="1"/>
  <c r="H281"/>
  <c r="H280" s="1"/>
  <c r="H261"/>
  <c r="H259"/>
  <c r="H253"/>
  <c r="H241"/>
  <c r="H232"/>
  <c r="H225"/>
  <c r="H224" s="1"/>
  <c r="H218"/>
  <c r="H187"/>
  <c r="H183"/>
  <c r="H180"/>
  <c r="H179" s="1"/>
  <c r="H162"/>
  <c r="H160"/>
  <c r="H155"/>
  <c r="H154" s="1"/>
  <c r="H141"/>
  <c r="H140" s="1"/>
  <c r="H136"/>
  <c r="H134"/>
  <c r="H127"/>
  <c r="H125"/>
  <c r="H123"/>
  <c r="H121"/>
  <c r="H119"/>
  <c r="H114"/>
  <c r="H108"/>
  <c r="H106"/>
  <c r="H104"/>
  <c r="H102"/>
  <c r="H100"/>
  <c r="H98"/>
  <c r="H96"/>
  <c r="H91"/>
  <c r="H90" s="1"/>
  <c r="H84"/>
  <c r="H83" s="1"/>
  <c r="H82" s="1"/>
  <c r="H81" s="1"/>
  <c r="H80" s="1"/>
  <c r="H73"/>
  <c r="H71"/>
  <c r="H68"/>
  <c r="H64"/>
  <c r="H60"/>
  <c r="H51"/>
  <c r="H50" s="1"/>
  <c r="H48"/>
  <c r="H46"/>
  <c r="H44"/>
  <c r="H42"/>
  <c r="H37"/>
  <c r="H36" s="1"/>
  <c r="H35" s="1"/>
  <c r="H33"/>
  <c r="H32" s="1"/>
  <c r="H31" s="1"/>
  <c r="H27"/>
  <c r="H25"/>
  <c r="H22"/>
  <c r="H16"/>
  <c r="H15" s="1"/>
  <c r="H10"/>
  <c r="G606"/>
  <c r="G605" s="1"/>
  <c r="G604" s="1"/>
  <c r="G603" s="1"/>
  <c r="G592"/>
  <c r="G584"/>
  <c r="G582"/>
  <c r="G576"/>
  <c r="G574"/>
  <c r="G572"/>
  <c r="G558"/>
  <c r="G557" s="1"/>
  <c r="G555"/>
  <c r="G551"/>
  <c r="G522"/>
  <c r="G520"/>
  <c r="G518"/>
  <c r="G516"/>
  <c r="G506"/>
  <c r="G504"/>
  <c r="G500"/>
  <c r="G498"/>
  <c r="G496"/>
  <c r="G494"/>
  <c r="G492"/>
  <c r="G490"/>
  <c r="G488"/>
  <c r="G486"/>
  <c r="G478"/>
  <c r="G476"/>
  <c r="G474"/>
  <c r="G472"/>
  <c r="G469"/>
  <c r="G467"/>
  <c r="G465"/>
  <c r="G463"/>
  <c r="G461"/>
  <c r="G459"/>
  <c r="G452"/>
  <c r="G451" s="1"/>
  <c r="G450" s="1"/>
  <c r="G449" s="1"/>
  <c r="G448" s="1"/>
  <c r="G443"/>
  <c r="G442" s="1"/>
  <c r="G433"/>
  <c r="G431"/>
  <c r="G429"/>
  <c r="G427"/>
  <c r="G425"/>
  <c r="G422"/>
  <c r="G419"/>
  <c r="G413"/>
  <c r="G412" s="1"/>
  <c r="G410"/>
  <c r="G409" s="1"/>
  <c r="G407"/>
  <c r="G406" s="1"/>
  <c r="G403"/>
  <c r="G401"/>
  <c r="G399"/>
  <c r="G397"/>
  <c r="G395"/>
  <c r="G393"/>
  <c r="G391"/>
  <c r="G386"/>
  <c r="G383" s="1"/>
  <c r="G381"/>
  <c r="G380" s="1"/>
  <c r="G376"/>
  <c r="G375" s="1"/>
  <c r="G373"/>
  <c r="G368" s="1"/>
  <c r="G366"/>
  <c r="G363"/>
  <c r="G360"/>
  <c r="G357"/>
  <c r="G352"/>
  <c r="G351" s="1"/>
  <c r="G350" s="1"/>
  <c r="G349" s="1"/>
  <c r="G346"/>
  <c r="G345" s="1"/>
  <c r="G343"/>
  <c r="G341"/>
  <c r="G339"/>
  <c r="G337"/>
  <c r="G335"/>
  <c r="G333"/>
  <c r="G319"/>
  <c r="G314"/>
  <c r="G312"/>
  <c r="G305"/>
  <c r="G303"/>
  <c r="G299"/>
  <c r="G286"/>
  <c r="G285" s="1"/>
  <c r="G284" s="1"/>
  <c r="G283" s="1"/>
  <c r="G281"/>
  <c r="G280" s="1"/>
  <c r="G261"/>
  <c r="G259"/>
  <c r="G257"/>
  <c r="G253"/>
  <c r="G241"/>
  <c r="G225"/>
  <c r="G224" s="1"/>
  <c r="G187"/>
  <c r="G183"/>
  <c r="G180"/>
  <c r="G179" s="1"/>
  <c r="G162"/>
  <c r="G160"/>
  <c r="G155"/>
  <c r="G154" s="1"/>
  <c r="G141"/>
  <c r="G140" s="1"/>
  <c r="G136"/>
  <c r="G134"/>
  <c r="G127"/>
  <c r="G125"/>
  <c r="G123"/>
  <c r="G121"/>
  <c r="G119"/>
  <c r="G114"/>
  <c r="G108"/>
  <c r="G106"/>
  <c r="G104"/>
  <c r="G102"/>
  <c r="G100"/>
  <c r="G98"/>
  <c r="G96"/>
  <c r="G91"/>
  <c r="G90" s="1"/>
  <c r="G84"/>
  <c r="G83" s="1"/>
  <c r="G82" s="1"/>
  <c r="G81" s="1"/>
  <c r="G80" s="1"/>
  <c r="G73"/>
  <c r="G71"/>
  <c r="G68"/>
  <c r="G64"/>
  <c r="G60"/>
  <c r="G51"/>
  <c r="G50" s="1"/>
  <c r="G48"/>
  <c r="G46"/>
  <c r="G44"/>
  <c r="G42"/>
  <c r="G37"/>
  <c r="G36" s="1"/>
  <c r="G35" s="1"/>
  <c r="G33"/>
  <c r="G32" s="1"/>
  <c r="G31" s="1"/>
  <c r="G27"/>
  <c r="G25"/>
  <c r="G22"/>
  <c r="G16"/>
  <c r="G15" s="1"/>
  <c r="G10"/>
  <c r="I225"/>
  <c r="I224" s="1"/>
  <c r="G581" l="1"/>
  <c r="G580" s="1"/>
  <c r="G579" s="1"/>
  <c r="G578" s="1"/>
  <c r="G182"/>
  <c r="G178" s="1"/>
  <c r="G177" s="1"/>
  <c r="H591"/>
  <c r="H590" s="1"/>
  <c r="H589" s="1"/>
  <c r="H588" s="1"/>
  <c r="G591"/>
  <c r="G590" s="1"/>
  <c r="G589" s="1"/>
  <c r="G588" s="1"/>
  <c r="H581"/>
  <c r="H580" s="1"/>
  <c r="H579" s="1"/>
  <c r="H578" s="1"/>
  <c r="H252"/>
  <c r="H251" s="1"/>
  <c r="H250" s="1"/>
  <c r="G252"/>
  <c r="G251" s="1"/>
  <c r="G250" s="1"/>
  <c r="H223"/>
  <c r="H159"/>
  <c r="H158" s="1"/>
  <c r="H157" s="1"/>
  <c r="G159"/>
  <c r="G158" s="1"/>
  <c r="G157" s="1"/>
  <c r="H182"/>
  <c r="H178" s="1"/>
  <c r="H177" s="1"/>
  <c r="G131"/>
  <c r="G130" s="1"/>
  <c r="H19"/>
  <c r="H14" s="1"/>
  <c r="G19"/>
  <c r="G14" s="1"/>
  <c r="G9"/>
  <c r="G8" s="1"/>
  <c r="H9"/>
  <c r="H8" s="1"/>
  <c r="H131"/>
  <c r="H130" s="1"/>
  <c r="H485"/>
  <c r="H484" s="1"/>
  <c r="H483" s="1"/>
  <c r="H309"/>
  <c r="H308" s="1"/>
  <c r="H307" s="1"/>
  <c r="H215"/>
  <c r="H204" s="1"/>
  <c r="G458"/>
  <c r="G309"/>
  <c r="G308" s="1"/>
  <c r="G307" s="1"/>
  <c r="G41"/>
  <c r="G40" s="1"/>
  <c r="H41"/>
  <c r="H40" s="1"/>
  <c r="G441"/>
  <c r="G440" s="1"/>
  <c r="H441"/>
  <c r="H440" s="1"/>
  <c r="G298"/>
  <c r="G297" s="1"/>
  <c r="G296" s="1"/>
  <c r="H298"/>
  <c r="H297" s="1"/>
  <c r="H296" s="1"/>
  <c r="G515"/>
  <c r="G514" s="1"/>
  <c r="G513" s="1"/>
  <c r="G550"/>
  <c r="G530" s="1"/>
  <c r="G471"/>
  <c r="G485"/>
  <c r="G484" s="1"/>
  <c r="G483" s="1"/>
  <c r="G118"/>
  <c r="G117" s="1"/>
  <c r="G116" s="1"/>
  <c r="H118"/>
  <c r="H117" s="1"/>
  <c r="H116" s="1"/>
  <c r="G332"/>
  <c r="G331" s="1"/>
  <c r="G330" s="1"/>
  <c r="G329" s="1"/>
  <c r="H332"/>
  <c r="H331" s="1"/>
  <c r="H330" s="1"/>
  <c r="H329" s="1"/>
  <c r="G153"/>
  <c r="G152" s="1"/>
  <c r="H95"/>
  <c r="H94" s="1"/>
  <c r="H93" s="1"/>
  <c r="H279"/>
  <c r="H278" s="1"/>
  <c r="H277" s="1"/>
  <c r="G89"/>
  <c r="G88" s="1"/>
  <c r="G139"/>
  <c r="G138" s="1"/>
  <c r="H356"/>
  <c r="H355" s="1"/>
  <c r="H354" s="1"/>
  <c r="H390"/>
  <c r="H389" s="1"/>
  <c r="H388" s="1"/>
  <c r="G95"/>
  <c r="G94" s="1"/>
  <c r="G93" s="1"/>
  <c r="G356"/>
  <c r="G355" s="1"/>
  <c r="G354" s="1"/>
  <c r="H458"/>
  <c r="H515"/>
  <c r="H514" s="1"/>
  <c r="H513" s="1"/>
  <c r="H571"/>
  <c r="H570" s="1"/>
  <c r="H569" s="1"/>
  <c r="H568" s="1"/>
  <c r="G279"/>
  <c r="G278" s="1"/>
  <c r="G277" s="1"/>
  <c r="G390"/>
  <c r="G389" s="1"/>
  <c r="G388" s="1"/>
  <c r="G418"/>
  <c r="G417" s="1"/>
  <c r="G571"/>
  <c r="G570" s="1"/>
  <c r="G569" s="1"/>
  <c r="G568" s="1"/>
  <c r="H89"/>
  <c r="H88" s="1"/>
  <c r="H153"/>
  <c r="H152" s="1"/>
  <c r="H418"/>
  <c r="H417" s="1"/>
  <c r="H471"/>
  <c r="H139"/>
  <c r="H138" s="1"/>
  <c r="H550"/>
  <c r="H530" s="1"/>
  <c r="H379"/>
  <c r="H378" s="1"/>
  <c r="G379"/>
  <c r="G378" s="1"/>
  <c r="I431"/>
  <c r="I299"/>
  <c r="I305"/>
  <c r="I427"/>
  <c r="I136"/>
  <c r="I341"/>
  <c r="I319"/>
  <c r="H288" l="1"/>
  <c r="G288"/>
  <c r="G129"/>
  <c r="H129"/>
  <c r="G39"/>
  <c r="G7" s="1"/>
  <c r="G223"/>
  <c r="G222" s="1"/>
  <c r="H222"/>
  <c r="H203" s="1"/>
  <c r="G416"/>
  <c r="G415" s="1"/>
  <c r="H416"/>
  <c r="H415" s="1"/>
  <c r="H457"/>
  <c r="H456" s="1"/>
  <c r="H87"/>
  <c r="G529"/>
  <c r="G87"/>
  <c r="H39"/>
  <c r="H7" s="1"/>
  <c r="G457"/>
  <c r="G456" s="1"/>
  <c r="G348"/>
  <c r="H529"/>
  <c r="H348"/>
  <c r="I574"/>
  <c r="I584"/>
  <c r="I582"/>
  <c r="I581" l="1"/>
  <c r="H455"/>
  <c r="G455"/>
  <c r="H6"/>
  <c r="I522" l="1"/>
  <c r="I343"/>
  <c r="I281"/>
  <c r="I280" s="1"/>
  <c r="I183"/>
  <c r="I123"/>
  <c r="I96"/>
  <c r="I37"/>
  <c r="I25"/>
  <c r="I551"/>
  <c r="I469"/>
  <c r="I558"/>
  <c r="I48"/>
  <c r="I312" l="1"/>
  <c r="I592" l="1"/>
  <c r="I606"/>
  <c r="I605" s="1"/>
  <c r="I604" s="1"/>
  <c r="I603" s="1"/>
  <c r="I590" l="1"/>
  <c r="I589" s="1"/>
  <c r="I588" s="1"/>
  <c r="I591"/>
  <c r="I259"/>
  <c r="I386"/>
  <c r="I383" s="1"/>
  <c r="I335"/>
  <c r="I16"/>
  <c r="I504"/>
  <c r="I496"/>
  <c r="I419" l="1"/>
  <c r="I339" l="1"/>
  <c r="I261"/>
  <c r="I401" l="1"/>
  <c r="I397"/>
  <c r="I381"/>
  <c r="I380" s="1"/>
  <c r="I506"/>
  <c r="I379" l="1"/>
  <c r="I378" s="1"/>
  <c r="I366" l="1"/>
  <c r="I500"/>
  <c r="I498"/>
  <c r="I494"/>
  <c r="I346"/>
  <c r="I345" s="1"/>
  <c r="I160"/>
  <c r="I64" l="1"/>
  <c r="I555"/>
  <c r="I403"/>
  <c r="I433"/>
  <c r="I114"/>
  <c r="I108"/>
  <c r="I286"/>
  <c r="I285" s="1"/>
  <c r="I284" s="1"/>
  <c r="I283" s="1"/>
  <c r="I478" l="1"/>
  <c r="I68" l="1"/>
  <c r="I352"/>
  <c r="I351" s="1"/>
  <c r="I350" s="1"/>
  <c r="I349" s="1"/>
  <c r="I443" l="1"/>
  <c r="I442" s="1"/>
  <c r="I441" l="1"/>
  <c r="I440" s="1"/>
  <c r="I373"/>
  <c r="I368" s="1"/>
  <c r="I314"/>
  <c r="I187"/>
  <c r="I182" s="1"/>
  <c r="I125"/>
  <c r="I127"/>
  <c r="I60"/>
  <c r="I472"/>
  <c r="I461"/>
  <c r="I309" l="1"/>
  <c r="I308" s="1"/>
  <c r="I232" l="1"/>
  <c r="I488"/>
  <c r="I422"/>
  <c r="I84"/>
  <c r="I33" l="1"/>
  <c r="I32" s="1"/>
  <c r="I31" s="1"/>
  <c r="I557"/>
  <c r="I520"/>
  <c r="I518" s="1"/>
  <c r="I516" s="1"/>
  <c r="I515" s="1"/>
  <c r="I492"/>
  <c r="I490"/>
  <c r="I476"/>
  <c r="I474"/>
  <c r="I467"/>
  <c r="I465"/>
  <c r="I463"/>
  <c r="I459"/>
  <c r="I452"/>
  <c r="I451" s="1"/>
  <c r="I450" s="1"/>
  <c r="I449" s="1"/>
  <c r="I448" s="1"/>
  <c r="I429"/>
  <c r="I425"/>
  <c r="I413"/>
  <c r="I412" s="1"/>
  <c r="I410"/>
  <c r="I409" s="1"/>
  <c r="I407"/>
  <c r="I406" s="1"/>
  <c r="I399"/>
  <c r="I395"/>
  <c r="I393"/>
  <c r="I391"/>
  <c r="I376"/>
  <c r="I375" s="1"/>
  <c r="I363"/>
  <c r="I360"/>
  <c r="I357"/>
  <c r="I337"/>
  <c r="I333"/>
  <c r="I356" l="1"/>
  <c r="I355" s="1"/>
  <c r="I332"/>
  <c r="I331" s="1"/>
  <c r="I418"/>
  <c r="I417" s="1"/>
  <c r="I458"/>
  <c r="I514"/>
  <c r="I513" s="1"/>
  <c r="I390"/>
  <c r="I471"/>
  <c r="I550"/>
  <c r="I530" s="1"/>
  <c r="I486"/>
  <c r="I485" s="1"/>
  <c r="I416" l="1"/>
  <c r="I415" s="1"/>
  <c r="I354"/>
  <c r="I529"/>
  <c r="I389"/>
  <c r="I388" s="1"/>
  <c r="I457"/>
  <c r="I456" s="1"/>
  <c r="I348" l="1"/>
  <c r="I330"/>
  <c r="I329" s="1"/>
  <c r="I303" l="1"/>
  <c r="I301"/>
  <c r="I257"/>
  <c r="I253"/>
  <c r="I241"/>
  <c r="I218"/>
  <c r="I180"/>
  <c r="I179" s="1"/>
  <c r="I162"/>
  <c r="I159" s="1"/>
  <c r="I155"/>
  <c r="I154" s="1"/>
  <c r="I141"/>
  <c r="I140" s="1"/>
  <c r="I134"/>
  <c r="I131" s="1"/>
  <c r="I121"/>
  <c r="I119"/>
  <c r="I106"/>
  <c r="I104"/>
  <c r="I102"/>
  <c r="I100"/>
  <c r="I98"/>
  <c r="I91"/>
  <c r="I90" s="1"/>
  <c r="I73"/>
  <c r="I71"/>
  <c r="I46"/>
  <c r="I44"/>
  <c r="I42"/>
  <c r="I22"/>
  <c r="I19" s="1"/>
  <c r="I27"/>
  <c r="I252" l="1"/>
  <c r="I251" s="1"/>
  <c r="I250" s="1"/>
  <c r="I215"/>
  <c r="I204" s="1"/>
  <c r="I41"/>
  <c r="I40" s="1"/>
  <c r="I298"/>
  <c r="I297" s="1"/>
  <c r="I296" s="1"/>
  <c r="I118"/>
  <c r="I117" s="1"/>
  <c r="I116" s="1"/>
  <c r="I158"/>
  <c r="I157" s="1"/>
  <c r="I279"/>
  <c r="I278" s="1"/>
  <c r="I277" s="1"/>
  <c r="I178"/>
  <c r="I177" s="1"/>
  <c r="I89"/>
  <c r="I88" s="1"/>
  <c r="I95"/>
  <c r="I94" s="1"/>
  <c r="I93" s="1"/>
  <c r="I153"/>
  <c r="I152" s="1"/>
  <c r="I307"/>
  <c r="I130"/>
  <c r="I139"/>
  <c r="I138" s="1"/>
  <c r="I288" l="1"/>
  <c r="I129"/>
  <c r="I223"/>
  <c r="I222" s="1"/>
  <c r="I87"/>
  <c r="I39"/>
  <c r="I484"/>
  <c r="I83"/>
  <c r="I82" s="1"/>
  <c r="I81" s="1"/>
  <c r="I80" s="1"/>
  <c r="I36"/>
  <c r="I15"/>
  <c r="I576"/>
  <c r="I572"/>
  <c r="I10"/>
  <c r="I483" l="1"/>
  <c r="I455" s="1"/>
  <c r="I9"/>
  <c r="I8" s="1"/>
  <c r="I580"/>
  <c r="I579" s="1"/>
  <c r="I578" s="1"/>
  <c r="I571"/>
  <c r="I570" s="1"/>
  <c r="I569" s="1"/>
  <c r="I568" s="1"/>
  <c r="I14" l="1"/>
  <c r="I7" s="1"/>
  <c r="I203"/>
  <c r="I6" l="1"/>
  <c r="G203" l="1"/>
  <c r="G6" s="1"/>
  <c r="G563"/>
  <c r="G562" s="1"/>
  <c r="G561" s="1"/>
  <c r="G560" s="1"/>
  <c r="G454" s="1"/>
  <c r="H563"/>
  <c r="H562" s="1"/>
  <c r="H561" s="1"/>
  <c r="H560" s="1"/>
  <c r="H454" s="1"/>
  <c r="H608" s="1"/>
  <c r="I563"/>
  <c r="I562" s="1"/>
  <c r="I561" s="1"/>
  <c r="I560" s="1"/>
  <c r="I454" s="1"/>
  <c r="I608" s="1"/>
  <c r="G608" l="1"/>
</calcChain>
</file>

<file path=xl/sharedStrings.xml><?xml version="1.0" encoding="utf-8"?>
<sst xmlns="http://schemas.openxmlformats.org/spreadsheetml/2006/main" count="1732" uniqueCount="547">
  <si>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</si>
  <si>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</si>
  <si>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</si>
  <si>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</si>
  <si>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</si>
  <si>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</si>
  <si>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</si>
  <si>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</si>
  <si>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</si>
  <si>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</si>
  <si>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</si>
  <si>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</si>
  <si>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</si>
  <si>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</si>
  <si>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</si>
  <si>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</si>
  <si>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</si>
  <si>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</si>
  <si>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</si>
  <si>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</si>
  <si>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</si>
  <si>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</si>
  <si>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</si>
  <si>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</si>
  <si>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</si>
  <si>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</si>
  <si>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</si>
  <si>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</si>
  <si>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</si>
  <si>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</si>
  <si>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</si>
  <si>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</si>
  <si>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</si>
  <si>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</si>
  <si>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</si>
  <si>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</si>
  <si>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</si>
  <si>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</si>
  <si>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</si>
  <si>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</si>
  <si>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</si>
  <si>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</si>
  <si>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</si>
  <si>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</si>
  <si>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</si>
  <si>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</si>
  <si>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</si>
  <si>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</si>
  <si>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</si>
  <si>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</si>
  <si>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</si>
  <si>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</si>
  <si>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</si>
  <si>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</si>
  <si>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</si>
  <si>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</si>
  <si>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</si>
  <si>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</si>
  <si>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</si>
  <si>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</si>
  <si>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</si>
  <si>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</si>
  <si>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</si>
  <si>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</si>
  <si>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</si>
  <si>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</si>
  <si>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</si>
  <si>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</si>
  <si>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</si>
  <si>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</si>
  <si>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</si>
  <si>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</si>
  <si>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</si>
  <si>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</si>
  <si>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</si>
  <si>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</si>
  <si>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</si>
  <si>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</si>
  <si>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</si>
  <si>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</si>
  <si>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</si>
  <si>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</si>
  <si>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</si>
  <si>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</si>
  <si>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</si>
  <si>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</si>
  <si>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</si>
  <si>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</si>
  <si>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</si>
  <si>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</si>
  <si>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</si>
  <si>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</si>
  <si>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</si>
  <si>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</si>
  <si>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</si>
  <si>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</si>
  <si>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</si>
  <si>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</si>
  <si>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</si>
  <si>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</si>
  <si>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</si>
  <si>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</si>
  <si>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</si>
  <si>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</si>
  <si>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</si>
  <si>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</si>
  <si>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</si>
  <si>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</si>
  <si>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</si>
  <si>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</si>
  <si>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</si>
  <si>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</si>
  <si>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</si>
  <si>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</si>
  <si>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</si>
  <si>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</si>
  <si>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</si>
  <si>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</si>
  <si>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</si>
  <si>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</si>
  <si>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</si>
  <si>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</si>
  <si>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</si>
  <si>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</si>
  <si>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</si>
  <si>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</si>
  <si>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</si>
  <si>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</si>
  <si>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</si>
  <si>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</si>
  <si>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</si>
  <si>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</si>
  <si>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</si>
  <si>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</si>
  <si>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</si>
  <si>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</si>
  <si>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</si>
  <si>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</si>
  <si>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</si>
  <si>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</si>
  <si>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</si>
  <si>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</si>
  <si>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</si>
  <si>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</si>
  <si>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</si>
  <si>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</si>
  <si>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</si>
  <si>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</si>
  <si>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</si>
  <si>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</si>
  <si>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</si>
  <si>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</si>
  <si>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</si>
  <si>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</si>
  <si>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</si>
  <si>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</si>
  <si>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</si>
  <si>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</si>
  <si>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</si>
  <si>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</si>
  <si>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</si>
  <si>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Выполнение других обязательств городского окрга</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</si>
  <si>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</si>
  <si>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</si>
  <si>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</si>
  <si>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</si>
  <si>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</si>
  <si>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</si>
  <si>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</si>
  <si>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</si>
  <si>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</si>
  <si>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</si>
  <si>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</si>
  <si>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</si>
  <si>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</si>
  <si>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</si>
  <si>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</si>
  <si>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</si>
  <si>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</si>
  <si>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</si>
  <si>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</si>
  <si>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</si>
  <si>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</si>
  <si>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</si>
  <si>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</si>
  <si>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</si>
  <si>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</si>
  <si>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</si>
  <si>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</si>
  <si>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</si>
  <si>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</si>
  <si>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</si>
  <si>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</si>
  <si>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</si>
  <si>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</si>
  <si>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</si>
  <si>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</si>
  <si>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</si>
  <si>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</si>
  <si>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</si>
  <si>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</si>
  <si>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</si>
  <si>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</si>
  <si>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</si>
  <si>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</si>
  <si>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</si>
  <si>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</si>
  <si>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</si>
  <si>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</si>
  <si>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</si>
  <si>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</si>
  <si>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</si>
  <si>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</si>
  <si>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</si>
  <si>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</si>
  <si>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</si>
  <si>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</si>
  <si>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</si>
  <si>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</si>
  <si>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</si>
  <si>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</si>
  <si>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</si>
  <si>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</si>
  <si>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</si>
  <si>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</si>
  <si>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</si>
  <si>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</si>
  <si>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</si>
  <si>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</si>
  <si>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</si>
  <si>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</si>
  <si>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</si>
  <si>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</si>
  <si>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</si>
  <si>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</si>
  <si>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</si>
  <si>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</si>
  <si>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</si>
  <si>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</si>
  <si>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</si>
  <si>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</si>
  <si>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</si>
  <si>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</si>
  <si>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</si>
  <si>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</si>
  <si>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</si>
  <si>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</si>
  <si>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</si>
  <si>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</si>
  <si>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</si>
  <si>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</si>
  <si>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</si>
  <si>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</si>
  <si>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</si>
  <si>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</si>
  <si>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</si>
  <si>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</si>
  <si>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</si>
  <si>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</si>
  <si>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</si>
  <si>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</si>
  <si>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</si>
  <si>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</si>
  <si>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</si>
  <si>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</si>
  <si>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</si>
  <si>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</si>
  <si>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</si>
  <si>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</si>
  <si>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</si>
  <si>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</si>
  <si>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</si>
  <si>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</si>
  <si>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</si>
  <si>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</si>
  <si>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</si>
  <si>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</si>
  <si>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</si>
  <si>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</si>
  <si>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</si>
  <si>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</si>
  <si>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</si>
  <si>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</si>
  <si>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</si>
  <si>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</si>
  <si>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</si>
  <si>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</si>
  <si>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</si>
  <si>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</si>
  <si>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</si>
  <si>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</si>
  <si>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</si>
  <si>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</si>
  <si>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</si>
  <si>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</si>
  <si>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</si>
  <si>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</si>
  <si>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</si>
  <si>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</si>
  <si>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</si>
  <si>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</si>
  <si>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</si>
  <si>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</si>
  <si>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</si>
  <si>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</si>
  <si>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</si>
  <si>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</si>
  <si>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</si>
  <si>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</si>
  <si>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</si>
  <si>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</si>
  <si>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</si>
  <si>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</si>
  <si>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</si>
  <si>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</si>
  <si>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</si>
  <si>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</si>
  <si>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</si>
  <si>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</si>
  <si>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</si>
  <si>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</si>
  <si>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</si>
  <si>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</si>
  <si>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</si>
  <si>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</si>
  <si>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</si>
  <si>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</si>
  <si>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</si>
  <si>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</si>
  <si>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</si>
  <si>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</si>
  <si>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</si>
  <si>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</si>
  <si>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</si>
  <si>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</si>
  <si>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</si>
  <si>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</si>
  <si>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</si>
  <si>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</si>
  <si>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</si>
  <si>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</si>
  <si>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</si>
  <si>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</si>
  <si>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</si>
  <si>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</si>
  <si>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</si>
  <si>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</si>
  <si>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</si>
  <si>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</si>
  <si>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</si>
  <si>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</si>
  <si>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</si>
  <si>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</si>
  <si>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</si>
  <si>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</si>
  <si>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</si>
  <si>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</si>
  <si>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</si>
  <si>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</si>
  <si>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</si>
  <si>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</si>
  <si>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</si>
  <si>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0181020000</t>
  </si>
  <si>
    <t>Обеспечение подключения муниципальных общедоступных библиотек к информационно-коммуникационной  сети Интернет</t>
  </si>
  <si>
    <t>0410520000</t>
  </si>
  <si>
    <t>0631420000</t>
  </si>
  <si>
    <t>Муниципальная программа «Формирование законопослушного поведения участников дорожного движения в Шалинском городском округе до 2024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</si>
  <si>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</si>
  <si>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</si>
  <si>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</si>
  <si>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</si>
  <si>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</si>
  <si>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</si>
  <si>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</si>
  <si>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</si>
  <si>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</si>
  <si>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</si>
  <si>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</si>
  <si>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</si>
  <si>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</si>
  <si>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</si>
  <si>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</si>
  <si>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</si>
  <si>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</si>
  <si>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</si>
  <si>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</si>
  <si>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</si>
  <si>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</si>
  <si>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</si>
  <si>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</si>
  <si>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</si>
  <si>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</si>
  <si>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</si>
  <si>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</si>
  <si>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</si>
  <si>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</si>
  <si>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</si>
  <si>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</si>
  <si>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</si>
  <si>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</si>
  <si>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</si>
  <si>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</si>
  <si>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</si>
  <si>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</si>
  <si>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</si>
  <si>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</si>
  <si>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</si>
  <si>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</si>
  <si>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</si>
  <si>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</si>
  <si>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</si>
  <si>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</si>
  <si>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</si>
  <si>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</si>
  <si>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</si>
  <si>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</si>
  <si>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</si>
  <si>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</si>
  <si>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</si>
  <si>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</si>
  <si>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</si>
  <si>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</si>
  <si>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</si>
  <si>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</si>
  <si>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</si>
  <si>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</si>
  <si>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</si>
  <si>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</si>
  <si>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</si>
  <si>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</si>
  <si>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</si>
  <si>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</si>
  <si>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</si>
  <si>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</si>
  <si>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</si>
  <si>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</si>
  <si>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</si>
  <si>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</si>
  <si>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</si>
  <si>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</si>
  <si>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</si>
  <si>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</si>
  <si>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</si>
  <si>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</si>
  <si>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</si>
  <si>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</si>
  <si>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</si>
  <si>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</si>
  <si>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</si>
  <si>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</si>
  <si>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</si>
  <si>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</si>
  <si>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</si>
  <si>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</si>
  <si>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</si>
  <si>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</si>
  <si>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</si>
  <si>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Обустройство транспортной инфраструктурой земельных участков для индивидуального жилищного строительства многодетным семьям</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</si>
  <si>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</si>
  <si>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</si>
  <si>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</si>
  <si>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</si>
  <si>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</si>
  <si>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</si>
  <si>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</si>
  <si>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</si>
  <si>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</si>
  <si>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</si>
  <si>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</si>
  <si>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</si>
  <si>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</si>
  <si>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</si>
  <si>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</si>
  <si>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</si>
  <si>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</si>
  <si>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</si>
  <si>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</si>
  <si>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</si>
  <si>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</si>
  <si>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</si>
  <si>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</si>
  <si>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</si>
  <si>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</si>
  <si>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</si>
  <si>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</si>
  <si>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</si>
  <si>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</si>
  <si>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</si>
  <si>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</si>
  <si>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</si>
  <si>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</si>
  <si>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</si>
  <si>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</si>
  <si>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</si>
  <si>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</si>
  <si>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</si>
  <si>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</si>
  <si>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0171320000</t>
  </si>
  <si>
    <t>Осуществление мероприятий по сохранению городских лесов</t>
  </si>
  <si>
    <t>01Ж1320000</t>
  </si>
  <si>
    <t>Уборка мусора и несанкционированных свалок</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</si>
  <si>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</si>
  <si>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</si>
  <si>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</si>
  <si>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</si>
  <si>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</si>
  <si>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</si>
  <si>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062E250980</t>
  </si>
  <si>
    <t>Резервный фонд Правительства Свердловской области</t>
  </si>
  <si>
    <t>7000040700</t>
  </si>
  <si>
    <t>Организация военно-патриотического воспитания и допризывной подготовки молодых граждан за счет средств местного бюджета</t>
  </si>
  <si>
    <t>Модернизация систем коммунальной инфраструктуры</t>
  </si>
  <si>
    <t>01Ж2020000</t>
  </si>
  <si>
    <t>0181320000</t>
  </si>
  <si>
    <t>01816L7500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</si>
  <si>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</si>
  <si>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Реализация мероприятий по модернизации школьных систем образования</t>
  </si>
  <si>
    <t>7000020006</t>
  </si>
  <si>
    <t>Организация мероприятий при осуществлении деятельности по обращению с животными без владельцев</t>
  </si>
  <si>
    <t>Мероприятия по поэтапному внедрению Всероссийского физкультурно-оздоровительного комплекса «Готов к труду и обороне» (ГТО)</t>
  </si>
  <si>
    <t>Реализация мероприятий по благоустройству сельских территорий на территории городского округа</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</si>
  <si>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</si>
  <si>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</si>
  <si>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0160320000</t>
  </si>
  <si>
    <t>Ремонт автомобильных дорог общего пользования местного значения</t>
  </si>
  <si>
    <t>0161344630</t>
  </si>
  <si>
    <t>01613S4630</t>
  </si>
  <si>
    <t>Опережающее финансирование строительства мостовых переходов, расположенных в сельской местности и малых городах</t>
  </si>
  <si>
    <t>Опережающее финансирование строительства мостовых переходов, расположенных в сельской местности и малых городах за счет средств местного бюджета</t>
  </si>
  <si>
    <t>01837L5990</t>
  </si>
  <si>
    <t>Подготовка проектов межевания земельных участков и проведение кадастровых работ на условиях софинансирования из федерального бюджета</t>
  </si>
  <si>
    <t>7000020009</t>
  </si>
  <si>
    <t>Ремонт кровли жилого дома</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</si>
  <si>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</si>
  <si>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</si>
  <si>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01Ж21S2300</t>
  </si>
  <si>
    <t>Реализация проектов капитального строительства муниципального значения по развитию газификации за счет средств местного бюджета</t>
  </si>
  <si>
    <t>01Ж22S2К00</t>
  </si>
  <si>
    <t>Организация деятельности по накоплению (в том числе раздельному накоплению) твердых коммунальных отходов за счет средств местного бюджета</t>
  </si>
  <si>
    <t>042A155191</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</si>
  <si>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</si>
  <si>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</si>
  <si>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</si>
  <si>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</si>
  <si>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</si>
  <si>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</si>
  <si>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Приложение 3
утверждено  решением
Думы Шалинского городского 
округа от 24.08.2023 № 205       
«Приложение 3
к решению Думы  Шалинского
городского округа от 22.12.2022   № 150»</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</si>
</sst>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41">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9" fillId="34" borderId="4" xfId="0" applyFont="1" applyFill="1" applyBorder="1" applyAlignment="1">
      <alignment horizontal="center" vertical="top" wrapText="1"/>
    </xf>
    <xf numFmtId="0" fontId="23" fillId="34" borderId="2" xfId="0" applyFont="1" applyFill="1" applyBorder="1" applyAlignment="1">
      <alignment horizontal="left" vertical="top" wrapText="1"/>
    </xf>
    <xf numFmtId="49" fontId="23" fillId="34" borderId="29" xfId="0" applyNumberFormat="1" applyFont="1" applyFill="1" applyBorder="1" applyAlignment="1">
      <alignment horizontal="center" vertical="top" wrapText="1"/>
    </xf>
    <xf numFmtId="49" fontId="23" fillId="34" borderId="26" xfId="0" applyNumberFormat="1" applyFont="1" applyFill="1" applyBorder="1" applyAlignment="1">
      <alignment horizontal="center" vertical="top" wrapText="1"/>
    </xf>
    <xf numFmtId="49" fontId="23" fillId="34" borderId="27" xfId="0" applyNumberFormat="1" applyFont="1" applyFill="1" applyBorder="1" applyAlignment="1">
      <alignment horizontal="center"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08"/>
  <sheetViews>
    <sheetView tabSelected="1" zoomScalePageLayoutView="120" workbookViewId="0">
      <selection activeCell="E1" sqref="E1:I1"/>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09" customWidth="1"/>
    <col min="10" max="10" width="9.140625" hidden="1" customWidth="1"/>
    <col min="11" max="11" width="11" bestFit="1" customWidth="1"/>
  </cols>
  <sheetData>
    <row r="1" spans="1:10" ht="96.75" customHeight="1">
      <c r="A1" s="12"/>
      <c r="B1" s="13"/>
      <c r="C1" s="14"/>
      <c r="D1" s="15"/>
      <c r="E1" s="137" t="s">
        <v>546</v>
      </c>
      <c r="F1" s="138"/>
      <c r="G1" s="138"/>
      <c r="H1" s="138"/>
      <c r="I1" s="138"/>
    </row>
    <row r="2" spans="1:10" ht="0.75" customHeight="1">
      <c r="A2" s="12"/>
      <c r="B2" s="13"/>
      <c r="C2" s="14"/>
      <c r="D2" s="15"/>
      <c r="E2" s="16"/>
      <c r="F2" s="17"/>
      <c r="G2" s="17"/>
      <c r="H2" s="17"/>
      <c r="I2" s="98"/>
    </row>
    <row r="3" spans="1:10" ht="39" customHeight="1" thickBot="1">
      <c r="A3" s="139" t="s">
        <v>395</v>
      </c>
      <c r="B3" s="139"/>
      <c r="C3" s="139"/>
      <c r="D3" s="139"/>
      <c r="E3" s="139"/>
      <c r="F3" s="139"/>
      <c r="G3" s="139"/>
      <c r="H3" s="139"/>
      <c r="I3" s="140"/>
    </row>
    <row r="4" spans="1:10" s="1" customFormat="1" ht="98.25" customHeight="1" thickBot="1">
      <c r="A4" s="18" t="s">
        <v>272</v>
      </c>
      <c r="B4" s="69" t="s">
        <v>270</v>
      </c>
      <c r="C4" s="70" t="s">
        <v>271</v>
      </c>
      <c r="D4" s="19" t="s">
        <v>317</v>
      </c>
      <c r="E4" s="19" t="s">
        <v>17</v>
      </c>
      <c r="F4" s="18" t="s">
        <v>18</v>
      </c>
      <c r="G4" s="99" t="s">
        <v>396</v>
      </c>
      <c r="H4" s="99" t="s">
        <v>397</v>
      </c>
      <c r="I4" s="99" t="s">
        <v>450</v>
      </c>
    </row>
    <row r="5" spans="1:10" s="1" customFormat="1" ht="15.75" thickBot="1">
      <c r="A5" s="20">
        <v>1</v>
      </c>
      <c r="B5" s="20">
        <v>2</v>
      </c>
      <c r="C5" s="21">
        <v>3</v>
      </c>
      <c r="D5" s="21">
        <v>4</v>
      </c>
      <c r="E5" s="21">
        <v>5</v>
      </c>
      <c r="F5" s="20">
        <v>6</v>
      </c>
      <c r="G5" s="110">
        <v>7</v>
      </c>
      <c r="H5" s="110">
        <v>8</v>
      </c>
      <c r="I5" s="110">
        <v>9</v>
      </c>
    </row>
    <row r="6" spans="1:10" ht="30" thickBot="1">
      <c r="A6" s="10">
        <v>1</v>
      </c>
      <c r="B6" s="24" t="s">
        <v>39</v>
      </c>
      <c r="C6" s="26">
        <v>901</v>
      </c>
      <c r="D6" s="22"/>
      <c r="E6" s="22"/>
      <c r="F6" s="23"/>
      <c r="G6" s="100">
        <f>SUM(G7,G80,G87,G129,G203,G277,G288,G329,G348,G415,G448)</f>
        <v>723940904.44999993</v>
      </c>
      <c r="H6" s="100">
        <f>SUM(H7,H80,H87,H129,H203,H277,H288,H329,H348,H415,H448)</f>
        <v>648774402.13999999</v>
      </c>
      <c r="I6" s="100">
        <f>SUM(I7,I80,I87,I129,I203,I277,I288,I329,I348,I415,I448)</f>
        <v>708722704.12999988</v>
      </c>
      <c r="J6" s="6"/>
    </row>
    <row r="7" spans="1:10" ht="18.75" customHeight="1" thickBot="1">
      <c r="A7" s="8">
        <v>2</v>
      </c>
      <c r="B7" s="9" t="s">
        <v>318</v>
      </c>
      <c r="C7" s="26">
        <v>901</v>
      </c>
      <c r="D7" s="25" t="s">
        <v>40</v>
      </c>
      <c r="E7" s="22"/>
      <c r="F7" s="23"/>
      <c r="G7" s="100">
        <f>G8+G14+G31+G35+G39</f>
        <v>134682682.44</v>
      </c>
      <c r="H7" s="100">
        <f>H8+H14+H31+H35+H39</f>
        <v>92201207.25</v>
      </c>
      <c r="I7" s="100">
        <f>I8+I14+I31+I35+I39</f>
        <v>75613074.160000011</v>
      </c>
      <c r="J7" s="6"/>
    </row>
    <row r="8" spans="1:10" ht="44.25" thickBot="1">
      <c r="A8" s="10">
        <v>3</v>
      </c>
      <c r="B8" s="111" t="s">
        <v>19</v>
      </c>
      <c r="C8" s="26">
        <v>901</v>
      </c>
      <c r="D8" s="25" t="s">
        <v>41</v>
      </c>
      <c r="E8" s="22"/>
      <c r="F8" s="23"/>
      <c r="G8" s="102">
        <f t="shared" ref="G8:I10" si="0">SUM(G9)</f>
        <v>2470694.08</v>
      </c>
      <c r="H8" s="102">
        <f t="shared" si="0"/>
        <v>2276372.5299999998</v>
      </c>
      <c r="I8" s="102">
        <f t="shared" si="0"/>
        <v>2276372.5299999998</v>
      </c>
      <c r="J8" s="6"/>
    </row>
    <row r="9" spans="1:10" ht="17.25" customHeight="1" thickBot="1">
      <c r="A9" s="10">
        <v>4</v>
      </c>
      <c r="B9" s="8" t="s">
        <v>240</v>
      </c>
      <c r="C9" s="26">
        <v>901</v>
      </c>
      <c r="D9" s="25" t="s">
        <v>41</v>
      </c>
      <c r="E9" s="11" t="s">
        <v>74</v>
      </c>
      <c r="F9" s="23"/>
      <c r="G9" s="102">
        <f>G10+G12</f>
        <v>2470694.08</v>
      </c>
      <c r="H9" s="102">
        <f>H10+H12</f>
        <v>2276372.5299999998</v>
      </c>
      <c r="I9" s="102">
        <f>I10+I12</f>
        <v>2276372.5299999998</v>
      </c>
      <c r="J9" s="6"/>
    </row>
    <row r="10" spans="1:10" ht="15.75" thickBot="1">
      <c r="A10" s="8">
        <v>5</v>
      </c>
      <c r="B10" s="8" t="s">
        <v>0</v>
      </c>
      <c r="C10" s="26">
        <v>901</v>
      </c>
      <c r="D10" s="25" t="s">
        <v>41</v>
      </c>
      <c r="E10" s="11" t="s">
        <v>77</v>
      </c>
      <c r="F10" s="23"/>
      <c r="G10" s="102">
        <f t="shared" si="0"/>
        <v>2435540.08</v>
      </c>
      <c r="H10" s="102">
        <f t="shared" si="0"/>
        <v>2276372.5299999998</v>
      </c>
      <c r="I10" s="102">
        <f t="shared" si="0"/>
        <v>2276372.5299999998</v>
      </c>
      <c r="J10" s="6"/>
    </row>
    <row r="11" spans="1:10" ht="94.5" customHeight="1" thickBot="1">
      <c r="A11" s="10">
        <v>6</v>
      </c>
      <c r="B11" s="8" t="s">
        <v>254</v>
      </c>
      <c r="C11" s="26">
        <v>901</v>
      </c>
      <c r="D11" s="25" t="s">
        <v>41</v>
      </c>
      <c r="E11" s="11" t="s">
        <v>77</v>
      </c>
      <c r="F11" s="26">
        <v>100</v>
      </c>
      <c r="G11" s="119">
        <v>2435540.08</v>
      </c>
      <c r="H11" s="119">
        <v>2276372.5299999998</v>
      </c>
      <c r="I11" s="119">
        <v>2276372.5299999998</v>
      </c>
      <c r="J11" s="6"/>
    </row>
    <row r="12" spans="1:10" ht="105" customHeight="1" thickBot="1">
      <c r="A12" s="10">
        <v>7</v>
      </c>
      <c r="B12" s="8" t="s">
        <v>521</v>
      </c>
      <c r="C12" s="26">
        <v>901</v>
      </c>
      <c r="D12" s="25" t="s">
        <v>41</v>
      </c>
      <c r="E12" s="11" t="s">
        <v>522</v>
      </c>
      <c r="F12" s="26"/>
      <c r="G12" s="119">
        <f>G13</f>
        <v>35154</v>
      </c>
      <c r="H12" s="119">
        <f>H13</f>
        <v>0</v>
      </c>
      <c r="I12" s="119">
        <f>I13</f>
        <v>0</v>
      </c>
      <c r="J12" s="6"/>
    </row>
    <row r="13" spans="1:10" ht="94.5" customHeight="1" thickBot="1">
      <c r="A13" s="8">
        <v>8</v>
      </c>
      <c r="B13" s="8" t="s">
        <v>254</v>
      </c>
      <c r="C13" s="26">
        <v>901</v>
      </c>
      <c r="D13" s="25" t="s">
        <v>41</v>
      </c>
      <c r="E13" s="11" t="s">
        <v>522</v>
      </c>
      <c r="F13" s="26">
        <v>100</v>
      </c>
      <c r="G13" s="119">
        <v>35154</v>
      </c>
      <c r="H13" s="119">
        <v>0</v>
      </c>
      <c r="I13" s="119">
        <v>0</v>
      </c>
      <c r="J13" s="6"/>
    </row>
    <row r="14" spans="1:10" s="63" customFormat="1" ht="78.75" customHeight="1" thickBot="1">
      <c r="A14" s="10">
        <v>9</v>
      </c>
      <c r="B14" s="8" t="s">
        <v>222</v>
      </c>
      <c r="C14" s="54">
        <v>901</v>
      </c>
      <c r="D14" s="11" t="s">
        <v>42</v>
      </c>
      <c r="E14" s="65"/>
      <c r="F14" s="66"/>
      <c r="G14" s="101">
        <f>SUM(G15,G19)</f>
        <v>30371729.41</v>
      </c>
      <c r="H14" s="101">
        <f>SUM(H15,H19)</f>
        <v>29398968.41</v>
      </c>
      <c r="I14" s="101">
        <f>SUM(I15,I19)</f>
        <v>26413968.41</v>
      </c>
      <c r="J14" s="62"/>
    </row>
    <row r="15" spans="1:10" s="74" customFormat="1" ht="66" customHeight="1" thickBot="1">
      <c r="A15" s="10">
        <v>10</v>
      </c>
      <c r="B15" s="71" t="s">
        <v>319</v>
      </c>
      <c r="C15" s="61">
        <v>901</v>
      </c>
      <c r="D15" s="43" t="s">
        <v>42</v>
      </c>
      <c r="E15" s="43" t="s">
        <v>160</v>
      </c>
      <c r="F15" s="72"/>
      <c r="G15" s="102">
        <f>G16</f>
        <v>192000</v>
      </c>
      <c r="H15" s="102">
        <f>H16</f>
        <v>165000</v>
      </c>
      <c r="I15" s="102">
        <f>I16</f>
        <v>180000</v>
      </c>
      <c r="J15" s="73"/>
    </row>
    <row r="16" spans="1:10" ht="57.75" customHeight="1" thickBot="1">
      <c r="A16" s="8">
        <v>11</v>
      </c>
      <c r="B16" s="30" t="s">
        <v>473</v>
      </c>
      <c r="C16" s="29">
        <v>901</v>
      </c>
      <c r="D16" s="28" t="s">
        <v>42</v>
      </c>
      <c r="E16" s="43" t="s">
        <v>449</v>
      </c>
      <c r="F16" s="31"/>
      <c r="G16" s="101">
        <f>SUM(G17,G18)</f>
        <v>192000</v>
      </c>
      <c r="H16" s="101">
        <f>SUM(H17,H18)</f>
        <v>165000</v>
      </c>
      <c r="I16" s="101">
        <f>SUM(I17,I18)</f>
        <v>180000</v>
      </c>
      <c r="J16" s="6"/>
    </row>
    <row r="17" spans="1:10" ht="90.75" customHeight="1" thickBot="1">
      <c r="A17" s="10">
        <v>12</v>
      </c>
      <c r="B17" s="8" t="s">
        <v>254</v>
      </c>
      <c r="C17" s="26">
        <v>901</v>
      </c>
      <c r="D17" s="25" t="s">
        <v>42</v>
      </c>
      <c r="E17" s="43" t="s">
        <v>449</v>
      </c>
      <c r="F17" s="26">
        <v>100</v>
      </c>
      <c r="G17" s="101">
        <v>8900</v>
      </c>
      <c r="H17" s="101">
        <v>77000</v>
      </c>
      <c r="I17" s="101">
        <v>84000</v>
      </c>
      <c r="J17" s="6"/>
    </row>
    <row r="18" spans="1:10" ht="44.25" customHeight="1" thickBot="1">
      <c r="A18" s="10">
        <v>13</v>
      </c>
      <c r="B18" s="8" t="s">
        <v>251</v>
      </c>
      <c r="C18" s="29">
        <v>901</v>
      </c>
      <c r="D18" s="28" t="s">
        <v>42</v>
      </c>
      <c r="E18" s="43" t="s">
        <v>449</v>
      </c>
      <c r="F18" s="29">
        <v>200</v>
      </c>
      <c r="G18" s="101">
        <v>183100</v>
      </c>
      <c r="H18" s="101">
        <v>88000</v>
      </c>
      <c r="I18" s="101">
        <v>96000</v>
      </c>
      <c r="J18" s="6"/>
    </row>
    <row r="19" spans="1:10" ht="21" customHeight="1" thickBot="1">
      <c r="A19" s="8">
        <v>14</v>
      </c>
      <c r="B19" s="8" t="s">
        <v>240</v>
      </c>
      <c r="C19" s="29">
        <v>901</v>
      </c>
      <c r="D19" s="28" t="s">
        <v>42</v>
      </c>
      <c r="E19" s="11" t="s">
        <v>74</v>
      </c>
      <c r="F19" s="29"/>
      <c r="G19" s="101">
        <f>G20+G22+G25+G27+G29</f>
        <v>30179729.41</v>
      </c>
      <c r="H19" s="101">
        <f>H20+H22+H25+H27+H29</f>
        <v>29233968.41</v>
      </c>
      <c r="I19" s="101">
        <f>I20+I22+I25+I27+I29</f>
        <v>26233968.41</v>
      </c>
      <c r="J19" s="6"/>
    </row>
    <row r="20" spans="1:10" ht="43.5" thickBot="1">
      <c r="A20" s="10">
        <v>15</v>
      </c>
      <c r="B20" s="64" t="s">
        <v>83</v>
      </c>
      <c r="C20" s="29">
        <v>901</v>
      </c>
      <c r="D20" s="28" t="s">
        <v>42</v>
      </c>
      <c r="E20" s="11" t="s">
        <v>226</v>
      </c>
      <c r="F20" s="29"/>
      <c r="G20" s="102">
        <f>SUM(G21)</f>
        <v>50000</v>
      </c>
      <c r="H20" s="102">
        <f>SUM(H21)</f>
        <v>50000</v>
      </c>
      <c r="I20" s="102">
        <f>SUM(I21)</f>
        <v>50000</v>
      </c>
      <c r="J20" s="6"/>
    </row>
    <row r="21" spans="1:10" ht="21" customHeight="1" thickBot="1">
      <c r="A21" s="10">
        <v>16</v>
      </c>
      <c r="B21" s="8" t="s">
        <v>253</v>
      </c>
      <c r="C21" s="29">
        <v>901</v>
      </c>
      <c r="D21" s="28" t="s">
        <v>42</v>
      </c>
      <c r="E21" s="11" t="s">
        <v>226</v>
      </c>
      <c r="F21" s="29">
        <v>800</v>
      </c>
      <c r="G21" s="101">
        <f>50*1000</f>
        <v>50000</v>
      </c>
      <c r="H21" s="101">
        <f>50*1000</f>
        <v>50000</v>
      </c>
      <c r="I21" s="101">
        <f>50*1000</f>
        <v>50000</v>
      </c>
      <c r="J21" s="6"/>
    </row>
    <row r="22" spans="1:10" ht="32.25" customHeight="1" thickBot="1">
      <c r="A22" s="8">
        <v>17</v>
      </c>
      <c r="B22" s="8" t="s">
        <v>79</v>
      </c>
      <c r="C22" s="29">
        <v>901</v>
      </c>
      <c r="D22" s="28" t="s">
        <v>42</v>
      </c>
      <c r="E22" s="11" t="s">
        <v>75</v>
      </c>
      <c r="F22" s="29"/>
      <c r="G22" s="102">
        <f>SUM(G23,G24)</f>
        <v>21514885.030000001</v>
      </c>
      <c r="H22" s="102">
        <f>SUM(H23,H24)</f>
        <v>20914805.030000001</v>
      </c>
      <c r="I22" s="102">
        <f>SUM(I23,I24)</f>
        <v>18914805.030000001</v>
      </c>
      <c r="J22" s="6"/>
    </row>
    <row r="23" spans="1:10" ht="93" customHeight="1" thickBot="1">
      <c r="A23" s="10">
        <v>18</v>
      </c>
      <c r="B23" s="8" t="s">
        <v>254</v>
      </c>
      <c r="C23" s="26">
        <v>901</v>
      </c>
      <c r="D23" s="25" t="s">
        <v>42</v>
      </c>
      <c r="E23" s="11" t="s">
        <v>75</v>
      </c>
      <c r="F23" s="26">
        <v>100</v>
      </c>
      <c r="G23" s="102">
        <v>19664805.030000001</v>
      </c>
      <c r="H23" s="102">
        <v>19664805.030000001</v>
      </c>
      <c r="I23" s="102">
        <v>18664805.030000001</v>
      </c>
      <c r="J23" s="6"/>
    </row>
    <row r="24" spans="1:10" ht="48" customHeight="1" thickBot="1">
      <c r="A24" s="10">
        <v>19</v>
      </c>
      <c r="B24" s="8" t="s">
        <v>251</v>
      </c>
      <c r="C24" s="26">
        <v>901</v>
      </c>
      <c r="D24" s="25" t="s">
        <v>42</v>
      </c>
      <c r="E24" s="11" t="s">
        <v>75</v>
      </c>
      <c r="F24" s="26">
        <v>200</v>
      </c>
      <c r="G24" s="102">
        <v>1850080</v>
      </c>
      <c r="H24" s="102">
        <v>1250000</v>
      </c>
      <c r="I24" s="102">
        <v>250000</v>
      </c>
      <c r="J24" s="6"/>
    </row>
    <row r="25" spans="1:10" ht="29.25" thickBot="1">
      <c r="A25" s="8">
        <v>20</v>
      </c>
      <c r="B25" s="8" t="s">
        <v>21</v>
      </c>
      <c r="C25" s="88">
        <v>901</v>
      </c>
      <c r="D25" s="25" t="s">
        <v>42</v>
      </c>
      <c r="E25" s="11" t="s">
        <v>127</v>
      </c>
      <c r="F25" s="32"/>
      <c r="G25" s="103">
        <f>SUM(G26)</f>
        <v>8069163.3799999999</v>
      </c>
      <c r="H25" s="103">
        <f>SUM(H26)</f>
        <v>8069163.3799999999</v>
      </c>
      <c r="I25" s="103">
        <f>SUM(I26)</f>
        <v>7069163.3799999999</v>
      </c>
      <c r="J25" s="6"/>
    </row>
    <row r="26" spans="1:10" ht="91.5" customHeight="1" thickBot="1">
      <c r="A26" s="10">
        <v>21</v>
      </c>
      <c r="B26" s="8" t="s">
        <v>254</v>
      </c>
      <c r="C26" s="29">
        <v>901</v>
      </c>
      <c r="D26" s="28" t="s">
        <v>42</v>
      </c>
      <c r="E26" s="11" t="s">
        <v>127</v>
      </c>
      <c r="F26" s="29">
        <v>100</v>
      </c>
      <c r="G26" s="102">
        <v>8069163.3799999999</v>
      </c>
      <c r="H26" s="102">
        <v>8069163.3799999999</v>
      </c>
      <c r="I26" s="102">
        <v>7069163.3799999999</v>
      </c>
      <c r="J26" s="6"/>
    </row>
    <row r="27" spans="1:10" ht="29.25" thickBot="1">
      <c r="A27" s="10">
        <v>22</v>
      </c>
      <c r="B27" s="8" t="s">
        <v>20</v>
      </c>
      <c r="C27" s="29">
        <v>901</v>
      </c>
      <c r="D27" s="28" t="s">
        <v>42</v>
      </c>
      <c r="E27" s="11" t="s">
        <v>78</v>
      </c>
      <c r="F27" s="29"/>
      <c r="G27" s="101">
        <f>SUM(G28)</f>
        <v>200000</v>
      </c>
      <c r="H27" s="101">
        <f>SUM(H28)</f>
        <v>200000</v>
      </c>
      <c r="I27" s="101">
        <f>SUM(I28)</f>
        <v>200000</v>
      </c>
      <c r="J27" s="6"/>
    </row>
    <row r="28" spans="1:10" ht="48.75" customHeight="1" thickBot="1">
      <c r="A28" s="8">
        <v>23</v>
      </c>
      <c r="B28" s="8" t="s">
        <v>251</v>
      </c>
      <c r="C28" s="35">
        <v>901</v>
      </c>
      <c r="D28" s="34" t="s">
        <v>42</v>
      </c>
      <c r="E28" s="11" t="s">
        <v>78</v>
      </c>
      <c r="F28" s="35">
        <v>200</v>
      </c>
      <c r="G28" s="101">
        <v>200000</v>
      </c>
      <c r="H28" s="101">
        <v>200000</v>
      </c>
      <c r="I28" s="101">
        <v>200000</v>
      </c>
      <c r="J28" s="6"/>
    </row>
    <row r="29" spans="1:10" ht="114.75" thickBot="1">
      <c r="A29" s="10">
        <v>24</v>
      </c>
      <c r="B29" s="8" t="s">
        <v>521</v>
      </c>
      <c r="C29" s="35">
        <v>901</v>
      </c>
      <c r="D29" s="34" t="s">
        <v>42</v>
      </c>
      <c r="E29" s="34" t="s">
        <v>522</v>
      </c>
      <c r="F29" s="35"/>
      <c r="G29" s="101">
        <f>G30</f>
        <v>345681</v>
      </c>
      <c r="H29" s="101">
        <f>H30</f>
        <v>0</v>
      </c>
      <c r="I29" s="101">
        <f>I30</f>
        <v>0</v>
      </c>
      <c r="J29" s="6"/>
    </row>
    <row r="30" spans="1:10" ht="86.25" thickBot="1">
      <c r="A30" s="10">
        <v>25</v>
      </c>
      <c r="B30" s="8" t="s">
        <v>254</v>
      </c>
      <c r="C30" s="35">
        <v>901</v>
      </c>
      <c r="D30" s="34" t="s">
        <v>42</v>
      </c>
      <c r="E30" s="34" t="s">
        <v>522</v>
      </c>
      <c r="F30" s="35">
        <v>100</v>
      </c>
      <c r="G30" s="101">
        <v>345681</v>
      </c>
      <c r="H30" s="101">
        <v>0</v>
      </c>
      <c r="I30" s="101">
        <v>0</v>
      </c>
      <c r="J30" s="6"/>
    </row>
    <row r="31" spans="1:10" ht="15.75" thickBot="1">
      <c r="A31" s="8">
        <v>26</v>
      </c>
      <c r="B31" s="8" t="s">
        <v>204</v>
      </c>
      <c r="C31" s="35">
        <v>901</v>
      </c>
      <c r="D31" s="34" t="s">
        <v>205</v>
      </c>
      <c r="E31" s="34"/>
      <c r="F31" s="35"/>
      <c r="G31" s="101">
        <f t="shared" ref="G31:I33" si="1">SUM(G32)</f>
        <v>400</v>
      </c>
      <c r="H31" s="101">
        <f t="shared" si="1"/>
        <v>400</v>
      </c>
      <c r="I31" s="101">
        <f t="shared" si="1"/>
        <v>300</v>
      </c>
      <c r="J31" s="6"/>
    </row>
    <row r="32" spans="1:10" ht="21.75" customHeight="1" thickBot="1">
      <c r="A32" s="10">
        <v>27</v>
      </c>
      <c r="B32" s="8" t="s">
        <v>240</v>
      </c>
      <c r="C32" s="35">
        <v>901</v>
      </c>
      <c r="D32" s="11" t="s">
        <v>205</v>
      </c>
      <c r="E32" s="11" t="s">
        <v>74</v>
      </c>
      <c r="F32" s="54"/>
      <c r="G32" s="101">
        <f t="shared" si="1"/>
        <v>400</v>
      </c>
      <c r="H32" s="101">
        <f t="shared" si="1"/>
        <v>400</v>
      </c>
      <c r="I32" s="101">
        <f t="shared" si="1"/>
        <v>300</v>
      </c>
      <c r="J32" s="6"/>
    </row>
    <row r="33" spans="1:10" ht="75.75" customHeight="1" thickBot="1">
      <c r="A33" s="10">
        <v>28</v>
      </c>
      <c r="B33" s="36" t="s">
        <v>437</v>
      </c>
      <c r="C33" s="35">
        <v>901</v>
      </c>
      <c r="D33" s="11" t="s">
        <v>205</v>
      </c>
      <c r="E33" s="11" t="s">
        <v>206</v>
      </c>
      <c r="F33" s="54"/>
      <c r="G33" s="101">
        <f t="shared" si="1"/>
        <v>400</v>
      </c>
      <c r="H33" s="101">
        <f t="shared" si="1"/>
        <v>400</v>
      </c>
      <c r="I33" s="101">
        <f t="shared" si="1"/>
        <v>300</v>
      </c>
      <c r="J33" s="6"/>
    </row>
    <row r="34" spans="1:10" ht="50.25" customHeight="1" thickBot="1">
      <c r="A34" s="8">
        <v>29</v>
      </c>
      <c r="B34" s="8" t="s">
        <v>251</v>
      </c>
      <c r="C34" s="35">
        <v>901</v>
      </c>
      <c r="D34" s="11" t="s">
        <v>205</v>
      </c>
      <c r="E34" s="11" t="s">
        <v>206</v>
      </c>
      <c r="F34" s="54">
        <v>200</v>
      </c>
      <c r="G34" s="101">
        <v>400</v>
      </c>
      <c r="H34" s="101">
        <v>400</v>
      </c>
      <c r="I34" s="101">
        <v>300</v>
      </c>
      <c r="J34" s="6"/>
    </row>
    <row r="35" spans="1:10" ht="15.75" thickBot="1">
      <c r="A35" s="10">
        <v>30</v>
      </c>
      <c r="B35" s="33" t="s">
        <v>1</v>
      </c>
      <c r="C35" s="35">
        <v>901</v>
      </c>
      <c r="D35" s="34" t="s">
        <v>43</v>
      </c>
      <c r="E35" s="34"/>
      <c r="F35" s="37"/>
      <c r="G35" s="101">
        <f t="shared" ref="G35:I37" si="2">SUM(G36)</f>
        <v>290000</v>
      </c>
      <c r="H35" s="101">
        <f t="shared" si="2"/>
        <v>290000</v>
      </c>
      <c r="I35" s="101">
        <v>290000</v>
      </c>
      <c r="J35" s="6"/>
    </row>
    <row r="36" spans="1:10" ht="17.25" customHeight="1" thickBot="1">
      <c r="A36" s="10">
        <v>31</v>
      </c>
      <c r="B36" s="8" t="s">
        <v>240</v>
      </c>
      <c r="C36" s="35">
        <v>901</v>
      </c>
      <c r="D36" s="34" t="s">
        <v>43</v>
      </c>
      <c r="E36" s="11" t="s">
        <v>74</v>
      </c>
      <c r="F36" s="35"/>
      <c r="G36" s="101">
        <f t="shared" si="2"/>
        <v>290000</v>
      </c>
      <c r="H36" s="101">
        <f t="shared" si="2"/>
        <v>290000</v>
      </c>
      <c r="I36" s="101">
        <f t="shared" si="2"/>
        <v>290000</v>
      </c>
      <c r="J36" s="6"/>
    </row>
    <row r="37" spans="1:10" ht="33" customHeight="1" thickBot="1">
      <c r="A37" s="8">
        <v>32</v>
      </c>
      <c r="B37" s="38" t="s">
        <v>2</v>
      </c>
      <c r="C37" s="35">
        <v>901</v>
      </c>
      <c r="D37" s="34" t="s">
        <v>43</v>
      </c>
      <c r="E37" s="11" t="s">
        <v>81</v>
      </c>
      <c r="F37" s="35"/>
      <c r="G37" s="101">
        <f t="shared" si="2"/>
        <v>290000</v>
      </c>
      <c r="H37" s="101">
        <f t="shared" si="2"/>
        <v>290000</v>
      </c>
      <c r="I37" s="101">
        <f t="shared" si="2"/>
        <v>290000</v>
      </c>
      <c r="J37" s="6"/>
    </row>
    <row r="38" spans="1:10" ht="15.75" thickBot="1">
      <c r="A38" s="10">
        <v>33</v>
      </c>
      <c r="B38" s="38" t="s">
        <v>253</v>
      </c>
      <c r="C38" s="35">
        <v>901</v>
      </c>
      <c r="D38" s="34" t="s">
        <v>43</v>
      </c>
      <c r="E38" s="11" t="s">
        <v>81</v>
      </c>
      <c r="F38" s="35">
        <v>800</v>
      </c>
      <c r="G38" s="101">
        <v>290000</v>
      </c>
      <c r="H38" s="101">
        <v>290000</v>
      </c>
      <c r="I38" s="101">
        <v>290000</v>
      </c>
      <c r="J38" s="6"/>
    </row>
    <row r="39" spans="1:10" s="63" customFormat="1" ht="15.75" thickBot="1">
      <c r="A39" s="10">
        <v>34</v>
      </c>
      <c r="B39" s="38" t="s">
        <v>3</v>
      </c>
      <c r="C39" s="35">
        <v>901</v>
      </c>
      <c r="D39" s="34" t="s">
        <v>44</v>
      </c>
      <c r="E39" s="34"/>
      <c r="F39" s="37"/>
      <c r="G39" s="101">
        <f>G40+G50+G53</f>
        <v>101549858.94999999</v>
      </c>
      <c r="H39" s="101">
        <f>SUM(H40,H50,H53)</f>
        <v>60235466.310000002</v>
      </c>
      <c r="I39" s="101">
        <f>SUM(I40,I50,I53)</f>
        <v>46632433.220000006</v>
      </c>
      <c r="J39" s="62"/>
    </row>
    <row r="40" spans="1:10" s="63" customFormat="1" ht="43.5" thickBot="1">
      <c r="A40" s="8">
        <v>35</v>
      </c>
      <c r="B40" s="8" t="s">
        <v>320</v>
      </c>
      <c r="C40" s="35">
        <v>901</v>
      </c>
      <c r="D40" s="34" t="s">
        <v>44</v>
      </c>
      <c r="E40" s="11" t="s">
        <v>80</v>
      </c>
      <c r="F40" s="60"/>
      <c r="G40" s="101">
        <f>SUM(G41)</f>
        <v>432000</v>
      </c>
      <c r="H40" s="101">
        <f>SUM(H41)</f>
        <v>445000</v>
      </c>
      <c r="I40" s="101">
        <f>SUM(I41)</f>
        <v>459000</v>
      </c>
      <c r="J40" s="62"/>
    </row>
    <row r="41" spans="1:10" ht="48" customHeight="1" thickBot="1">
      <c r="A41" s="10">
        <v>36</v>
      </c>
      <c r="B41" s="8" t="s">
        <v>433</v>
      </c>
      <c r="C41" s="35">
        <v>901</v>
      </c>
      <c r="D41" s="34" t="s">
        <v>44</v>
      </c>
      <c r="E41" s="11" t="s">
        <v>84</v>
      </c>
      <c r="F41" s="54"/>
      <c r="G41" s="101">
        <f>G42+G44+G46+G48</f>
        <v>432000</v>
      </c>
      <c r="H41" s="101">
        <f>H42+H44+H46+H48</f>
        <v>445000</v>
      </c>
      <c r="I41" s="101">
        <f>I42+I44+I46+I48</f>
        <v>459000</v>
      </c>
      <c r="J41" s="6"/>
    </row>
    <row r="42" spans="1:10" ht="15.75" thickBot="1">
      <c r="A42" s="10">
        <v>37</v>
      </c>
      <c r="B42" s="8" t="s">
        <v>229</v>
      </c>
      <c r="C42" s="35">
        <v>901</v>
      </c>
      <c r="D42" s="34" t="s">
        <v>44</v>
      </c>
      <c r="E42" s="11" t="s">
        <v>228</v>
      </c>
      <c r="F42" s="54"/>
      <c r="G42" s="101">
        <f>SUM(G43)</f>
        <v>100000</v>
      </c>
      <c r="H42" s="101">
        <f>SUM(H43)</f>
        <v>100000</v>
      </c>
      <c r="I42" s="101">
        <f>SUM(I43)</f>
        <v>100000</v>
      </c>
      <c r="J42" s="6"/>
    </row>
    <row r="43" spans="1:10" ht="49.5" customHeight="1" thickBot="1">
      <c r="A43" s="8">
        <v>38</v>
      </c>
      <c r="B43" s="8" t="s">
        <v>251</v>
      </c>
      <c r="C43" s="35">
        <v>901</v>
      </c>
      <c r="D43" s="34" t="s">
        <v>44</v>
      </c>
      <c r="E43" s="11" t="s">
        <v>228</v>
      </c>
      <c r="F43" s="54">
        <v>200</v>
      </c>
      <c r="G43" s="101">
        <v>100000</v>
      </c>
      <c r="H43" s="101">
        <v>100000</v>
      </c>
      <c r="I43" s="101">
        <v>100000</v>
      </c>
      <c r="J43" s="6"/>
    </row>
    <row r="44" spans="1:10" ht="43.5" thickBot="1">
      <c r="A44" s="10">
        <v>39</v>
      </c>
      <c r="B44" s="8" t="s">
        <v>82</v>
      </c>
      <c r="C44" s="35">
        <v>901</v>
      </c>
      <c r="D44" s="34" t="s">
        <v>44</v>
      </c>
      <c r="E44" s="11" t="s">
        <v>85</v>
      </c>
      <c r="F44" s="60"/>
      <c r="G44" s="101">
        <f>SUM(G45)</f>
        <v>204400</v>
      </c>
      <c r="H44" s="101">
        <f>SUM(H45)</f>
        <v>282400</v>
      </c>
      <c r="I44" s="101">
        <f>SUM(I45)</f>
        <v>296400</v>
      </c>
      <c r="J44" s="6"/>
    </row>
    <row r="45" spans="1:10" ht="45" customHeight="1" thickBot="1">
      <c r="A45" s="10">
        <v>40</v>
      </c>
      <c r="B45" s="8" t="s">
        <v>251</v>
      </c>
      <c r="C45" s="35">
        <v>901</v>
      </c>
      <c r="D45" s="34" t="s">
        <v>44</v>
      </c>
      <c r="E45" s="11" t="s">
        <v>85</v>
      </c>
      <c r="F45" s="54">
        <v>200</v>
      </c>
      <c r="G45" s="101">
        <v>204400</v>
      </c>
      <c r="H45" s="101">
        <v>282400</v>
      </c>
      <c r="I45" s="101">
        <v>296400</v>
      </c>
      <c r="J45" s="6"/>
    </row>
    <row r="46" spans="1:10" ht="29.25" thickBot="1">
      <c r="A46" s="8">
        <v>41</v>
      </c>
      <c r="B46" s="8" t="s">
        <v>358</v>
      </c>
      <c r="C46" s="35">
        <v>901</v>
      </c>
      <c r="D46" s="34" t="s">
        <v>44</v>
      </c>
      <c r="E46" s="11" t="s">
        <v>86</v>
      </c>
      <c r="F46" s="54"/>
      <c r="G46" s="101">
        <f>SUM(G47)</f>
        <v>62600</v>
      </c>
      <c r="H46" s="101">
        <f>SUM(H47)</f>
        <v>62600</v>
      </c>
      <c r="I46" s="101">
        <f>SUM(I47)</f>
        <v>62600</v>
      </c>
      <c r="J46" s="6"/>
    </row>
    <row r="47" spans="1:10" ht="43.5" thickBot="1">
      <c r="A47" s="10">
        <v>42</v>
      </c>
      <c r="B47" s="8" t="s">
        <v>251</v>
      </c>
      <c r="C47" s="35">
        <v>901</v>
      </c>
      <c r="D47" s="34" t="s">
        <v>44</v>
      </c>
      <c r="E47" s="11" t="s">
        <v>86</v>
      </c>
      <c r="F47" s="54">
        <v>200</v>
      </c>
      <c r="G47" s="101">
        <v>62600</v>
      </c>
      <c r="H47" s="101">
        <v>62600</v>
      </c>
      <c r="I47" s="101">
        <v>62600</v>
      </c>
      <c r="J47" s="6"/>
    </row>
    <row r="48" spans="1:10" ht="33" customHeight="1" thickBot="1">
      <c r="A48" s="10">
        <v>43</v>
      </c>
      <c r="B48" s="9" t="s">
        <v>354</v>
      </c>
      <c r="C48" s="35">
        <v>901</v>
      </c>
      <c r="D48" s="34" t="s">
        <v>44</v>
      </c>
      <c r="E48" s="11" t="s">
        <v>353</v>
      </c>
      <c r="F48" s="54"/>
      <c r="G48" s="101">
        <f>SUM(G49)</f>
        <v>65000</v>
      </c>
      <c r="H48" s="101">
        <f>SUM(H49)</f>
        <v>0</v>
      </c>
      <c r="I48" s="101">
        <f>SUM(I49)</f>
        <v>0</v>
      </c>
      <c r="J48" s="6"/>
    </row>
    <row r="49" spans="1:10" ht="43.5" thickBot="1">
      <c r="A49" s="8">
        <v>44</v>
      </c>
      <c r="B49" s="8" t="s">
        <v>251</v>
      </c>
      <c r="C49" s="35">
        <v>901</v>
      </c>
      <c r="D49" s="34" t="s">
        <v>44</v>
      </c>
      <c r="E49" s="11" t="s">
        <v>353</v>
      </c>
      <c r="F49" s="54">
        <v>200</v>
      </c>
      <c r="G49" s="101">
        <v>65000</v>
      </c>
      <c r="H49" s="101">
        <v>0</v>
      </c>
      <c r="I49" s="101">
        <v>0</v>
      </c>
      <c r="J49" s="6"/>
    </row>
    <row r="50" spans="1:10" ht="62.25" customHeight="1" thickBot="1">
      <c r="A50" s="10">
        <v>45</v>
      </c>
      <c r="B50" s="9" t="s">
        <v>366</v>
      </c>
      <c r="C50" s="35">
        <v>901</v>
      </c>
      <c r="D50" s="11" t="s">
        <v>44</v>
      </c>
      <c r="E50" s="11" t="s">
        <v>230</v>
      </c>
      <c r="F50" s="54"/>
      <c r="G50" s="101">
        <f t="shared" ref="G50:H51" si="3">SUM(G51)</f>
        <v>95000</v>
      </c>
      <c r="H50" s="101">
        <f t="shared" si="3"/>
        <v>95000</v>
      </c>
      <c r="I50" s="101" t="s">
        <v>440</v>
      </c>
      <c r="J50" s="6"/>
    </row>
    <row r="51" spans="1:10" ht="78" customHeight="1" thickBot="1">
      <c r="A51" s="10">
        <v>46</v>
      </c>
      <c r="B51" s="9" t="s">
        <v>367</v>
      </c>
      <c r="C51" s="35">
        <v>901</v>
      </c>
      <c r="D51" s="11" t="s">
        <v>44</v>
      </c>
      <c r="E51" s="89" t="s">
        <v>231</v>
      </c>
      <c r="F51" s="54"/>
      <c r="G51" s="101">
        <f t="shared" si="3"/>
        <v>95000</v>
      </c>
      <c r="H51" s="101">
        <f t="shared" si="3"/>
        <v>95000</v>
      </c>
      <c r="I51" s="101" t="s">
        <v>440</v>
      </c>
      <c r="J51" s="6"/>
    </row>
    <row r="52" spans="1:10" ht="50.25" customHeight="1" thickBot="1">
      <c r="A52" s="8">
        <v>47</v>
      </c>
      <c r="B52" s="8" t="s">
        <v>251</v>
      </c>
      <c r="C52" s="35">
        <v>901</v>
      </c>
      <c r="D52" s="11" t="s">
        <v>44</v>
      </c>
      <c r="E52" s="89" t="s">
        <v>231</v>
      </c>
      <c r="F52" s="54">
        <v>200</v>
      </c>
      <c r="G52" s="101">
        <v>95000</v>
      </c>
      <c r="H52" s="101">
        <v>95000</v>
      </c>
      <c r="I52" s="101" t="s">
        <v>440</v>
      </c>
      <c r="J52" s="6"/>
    </row>
    <row r="53" spans="1:10" ht="18.75" customHeight="1" thickBot="1">
      <c r="A53" s="10">
        <v>48</v>
      </c>
      <c r="B53" s="8" t="s">
        <v>240</v>
      </c>
      <c r="C53" s="35">
        <v>901</v>
      </c>
      <c r="D53" s="34" t="s">
        <v>44</v>
      </c>
      <c r="E53" s="11" t="s">
        <v>74</v>
      </c>
      <c r="F53" s="60"/>
      <c r="G53" s="101">
        <f>G54+G60+G62+G64+G68+G71+G73+G76+G78</f>
        <v>101022858.94999999</v>
      </c>
      <c r="H53" s="101">
        <f>H54+H60+H62+H64+H68+H71+H73+H76+H78</f>
        <v>59695466.310000002</v>
      </c>
      <c r="I53" s="101">
        <f>I54+I60+I60+I62+I64+I68+I71+I73+I76+I78</f>
        <v>46173433.220000006</v>
      </c>
      <c r="J53" s="6"/>
    </row>
    <row r="54" spans="1:10" ht="29.25" thickBot="1">
      <c r="A54" s="10">
        <v>49</v>
      </c>
      <c r="B54" s="8" t="s">
        <v>161</v>
      </c>
      <c r="C54" s="35">
        <v>901</v>
      </c>
      <c r="D54" s="34" t="s">
        <v>44</v>
      </c>
      <c r="E54" s="11" t="s">
        <v>87</v>
      </c>
      <c r="F54" s="60"/>
      <c r="G54" s="101">
        <f>G55+G56+G57+G58+G59</f>
        <v>3096611.0700000003</v>
      </c>
      <c r="H54" s="101">
        <f>H55+H56+H57+H58+H59</f>
        <v>801228.57</v>
      </c>
      <c r="I54" s="101">
        <f>I55+I56+I57+I58+I59</f>
        <v>433793.24</v>
      </c>
      <c r="J54" s="6"/>
    </row>
    <row r="55" spans="1:10" ht="86.25" thickBot="1">
      <c r="A55" s="8">
        <v>50</v>
      </c>
      <c r="B55" s="8" t="s">
        <v>254</v>
      </c>
      <c r="C55" s="35">
        <v>901</v>
      </c>
      <c r="D55" s="34" t="s">
        <v>44</v>
      </c>
      <c r="E55" s="11" t="s">
        <v>87</v>
      </c>
      <c r="F55" s="54">
        <v>100</v>
      </c>
      <c r="G55" s="101">
        <v>45000</v>
      </c>
      <c r="H55" s="101">
        <v>0</v>
      </c>
      <c r="I55" s="101">
        <v>0</v>
      </c>
      <c r="J55" s="6"/>
    </row>
    <row r="56" spans="1:10" ht="46.5" customHeight="1" thickBot="1">
      <c r="A56" s="10">
        <v>51</v>
      </c>
      <c r="B56" s="8" t="s">
        <v>251</v>
      </c>
      <c r="C56" s="35">
        <v>901</v>
      </c>
      <c r="D56" s="34" t="s">
        <v>44</v>
      </c>
      <c r="E56" s="11" t="s">
        <v>87</v>
      </c>
      <c r="F56" s="54">
        <v>200</v>
      </c>
      <c r="G56" s="102">
        <v>1434311.07</v>
      </c>
      <c r="H56" s="101">
        <v>801228.57</v>
      </c>
      <c r="I56" s="101">
        <v>433793.24</v>
      </c>
      <c r="J56" s="6"/>
    </row>
    <row r="57" spans="1:10" ht="34.5" customHeight="1" thickBot="1">
      <c r="A57" s="10">
        <v>52</v>
      </c>
      <c r="B57" s="8" t="s">
        <v>256</v>
      </c>
      <c r="C57" s="35">
        <v>901</v>
      </c>
      <c r="D57" s="34" t="s">
        <v>44</v>
      </c>
      <c r="E57" s="11" t="s">
        <v>87</v>
      </c>
      <c r="F57" s="54">
        <v>300</v>
      </c>
      <c r="G57" s="102">
        <v>21000</v>
      </c>
      <c r="H57" s="101">
        <v>0</v>
      </c>
      <c r="I57" s="101">
        <v>0</v>
      </c>
      <c r="J57" s="6"/>
    </row>
    <row r="58" spans="1:10" ht="46.5" customHeight="1" thickBot="1">
      <c r="A58" s="8">
        <v>53</v>
      </c>
      <c r="B58" s="8" t="s">
        <v>257</v>
      </c>
      <c r="C58" s="35">
        <v>901</v>
      </c>
      <c r="D58" s="34" t="s">
        <v>44</v>
      </c>
      <c r="E58" s="11" t="s">
        <v>87</v>
      </c>
      <c r="F58" s="54">
        <v>400</v>
      </c>
      <c r="G58" s="102">
        <v>600000</v>
      </c>
      <c r="H58" s="101">
        <v>0</v>
      </c>
      <c r="I58" s="101">
        <v>0</v>
      </c>
      <c r="J58" s="6"/>
    </row>
    <row r="59" spans="1:10" ht="15.75" thickBot="1">
      <c r="A59" s="10">
        <v>54</v>
      </c>
      <c r="B59" s="30" t="s">
        <v>253</v>
      </c>
      <c r="C59" s="35">
        <v>901</v>
      </c>
      <c r="D59" s="34" t="s">
        <v>44</v>
      </c>
      <c r="E59" s="11" t="s">
        <v>87</v>
      </c>
      <c r="F59" s="54">
        <v>800</v>
      </c>
      <c r="G59" s="101">
        <v>996300</v>
      </c>
      <c r="H59" s="101">
        <v>0</v>
      </c>
      <c r="I59" s="101">
        <v>0</v>
      </c>
      <c r="J59" s="6"/>
    </row>
    <row r="60" spans="1:10" ht="100.5" thickBot="1">
      <c r="A60" s="10">
        <v>55</v>
      </c>
      <c r="B60" s="10" t="s">
        <v>233</v>
      </c>
      <c r="C60" s="35">
        <v>901</v>
      </c>
      <c r="D60" s="34" t="s">
        <v>44</v>
      </c>
      <c r="E60" s="11" t="s">
        <v>232</v>
      </c>
      <c r="F60" s="54"/>
      <c r="G60" s="101">
        <f>SUM(G61)</f>
        <v>75000</v>
      </c>
      <c r="H60" s="101">
        <f>SUM(H61)</f>
        <v>300000</v>
      </c>
      <c r="I60" s="101">
        <f>SUM(I61)</f>
        <v>0</v>
      </c>
      <c r="J60" s="6"/>
    </row>
    <row r="61" spans="1:10" ht="51" customHeight="1" thickBot="1">
      <c r="A61" s="8">
        <v>56</v>
      </c>
      <c r="B61" s="8" t="s">
        <v>251</v>
      </c>
      <c r="C61" s="35">
        <v>901</v>
      </c>
      <c r="D61" s="34" t="s">
        <v>44</v>
      </c>
      <c r="E61" s="11" t="s">
        <v>232</v>
      </c>
      <c r="F61" s="54">
        <v>200</v>
      </c>
      <c r="G61" s="101">
        <v>75000</v>
      </c>
      <c r="H61" s="101">
        <v>300000</v>
      </c>
      <c r="I61" s="101">
        <v>0</v>
      </c>
      <c r="J61" s="6"/>
    </row>
    <row r="62" spans="1:10" ht="29.25" thickBot="1">
      <c r="A62" s="10">
        <v>57</v>
      </c>
      <c r="B62" s="30" t="s">
        <v>476</v>
      </c>
      <c r="C62" s="35">
        <v>901</v>
      </c>
      <c r="D62" s="34" t="s">
        <v>44</v>
      </c>
      <c r="E62" s="11" t="s">
        <v>477</v>
      </c>
      <c r="F62" s="54"/>
      <c r="G62" s="101">
        <f>G63</f>
        <v>32008541.010000002</v>
      </c>
      <c r="H62" s="101">
        <f>H63</f>
        <v>0</v>
      </c>
      <c r="I62" s="101">
        <f>I63</f>
        <v>0</v>
      </c>
      <c r="J62" s="6"/>
    </row>
    <row r="63" spans="1:10" ht="15.75" thickBot="1">
      <c r="A63" s="10">
        <v>58</v>
      </c>
      <c r="B63" s="30" t="s">
        <v>253</v>
      </c>
      <c r="C63" s="35">
        <v>901</v>
      </c>
      <c r="D63" s="34" t="s">
        <v>44</v>
      </c>
      <c r="E63" s="11" t="s">
        <v>477</v>
      </c>
      <c r="F63" s="54">
        <v>800</v>
      </c>
      <c r="G63" s="101">
        <v>32008541.010000002</v>
      </c>
      <c r="H63" s="101">
        <v>0</v>
      </c>
      <c r="I63" s="101">
        <v>0</v>
      </c>
      <c r="J63" s="6"/>
    </row>
    <row r="64" spans="1:10" ht="33.75" customHeight="1" thickBot="1">
      <c r="A64" s="8">
        <v>59</v>
      </c>
      <c r="B64" s="8" t="s">
        <v>23</v>
      </c>
      <c r="C64" s="35">
        <v>901</v>
      </c>
      <c r="D64" s="34" t="s">
        <v>44</v>
      </c>
      <c r="E64" s="11" t="s">
        <v>88</v>
      </c>
      <c r="F64" s="60"/>
      <c r="G64" s="101">
        <f>SUM(G65,G66,G67)</f>
        <v>60008793.020000003</v>
      </c>
      <c r="H64" s="101">
        <f>SUM(H65,H66,H67)</f>
        <v>54019999.990000002</v>
      </c>
      <c r="I64" s="101">
        <f>SUM(I65,I66,I67)</f>
        <v>41548402.230000004</v>
      </c>
      <c r="J64" s="6"/>
    </row>
    <row r="65" spans="1:10" ht="86.25" thickBot="1">
      <c r="A65" s="10">
        <v>60</v>
      </c>
      <c r="B65" s="8" t="s">
        <v>254</v>
      </c>
      <c r="C65" s="54">
        <v>901</v>
      </c>
      <c r="D65" s="11" t="s">
        <v>44</v>
      </c>
      <c r="E65" s="11" t="s">
        <v>88</v>
      </c>
      <c r="F65" s="54">
        <v>100</v>
      </c>
      <c r="G65" s="102">
        <v>53087202.350000001</v>
      </c>
      <c r="H65" s="102">
        <v>50175871.32</v>
      </c>
      <c r="I65" s="102">
        <v>41104273.560000002</v>
      </c>
      <c r="J65" s="6"/>
    </row>
    <row r="66" spans="1:10" ht="43.5" thickBot="1">
      <c r="A66" s="10">
        <v>61</v>
      </c>
      <c r="B66" s="8" t="s">
        <v>251</v>
      </c>
      <c r="C66" s="54">
        <v>901</v>
      </c>
      <c r="D66" s="11" t="s">
        <v>44</v>
      </c>
      <c r="E66" s="11" t="s">
        <v>88</v>
      </c>
      <c r="F66" s="54">
        <v>200</v>
      </c>
      <c r="G66" s="102">
        <v>6903254.6699999999</v>
      </c>
      <c r="H66" s="102">
        <v>3825792.67</v>
      </c>
      <c r="I66" s="102">
        <v>425792.67</v>
      </c>
      <c r="J66" s="6"/>
    </row>
    <row r="67" spans="1:10" ht="15.75" thickBot="1">
      <c r="A67" s="8">
        <v>62</v>
      </c>
      <c r="B67" s="8" t="s">
        <v>253</v>
      </c>
      <c r="C67" s="54">
        <v>901</v>
      </c>
      <c r="D67" s="11" t="s">
        <v>44</v>
      </c>
      <c r="E67" s="11" t="s">
        <v>88</v>
      </c>
      <c r="F67" s="54">
        <v>800</v>
      </c>
      <c r="G67" s="102">
        <v>18336</v>
      </c>
      <c r="H67" s="102">
        <v>18336</v>
      </c>
      <c r="I67" s="102">
        <v>18336</v>
      </c>
      <c r="J67" s="6"/>
    </row>
    <row r="68" spans="1:10" ht="30" customHeight="1" thickBot="1">
      <c r="A68" s="10">
        <v>63</v>
      </c>
      <c r="B68" s="8" t="s">
        <v>73</v>
      </c>
      <c r="C68" s="35">
        <v>901</v>
      </c>
      <c r="D68" s="34" t="s">
        <v>44</v>
      </c>
      <c r="E68" s="11" t="s">
        <v>75</v>
      </c>
      <c r="F68" s="54"/>
      <c r="G68" s="105">
        <f>SUM(G69,G70)</f>
        <v>4463137.75</v>
      </c>
      <c r="H68" s="105">
        <f>SUM(H69,H70)</f>
        <v>4453137.75</v>
      </c>
      <c r="I68" s="105">
        <f>SUM(I69,I70)</f>
        <v>4070137.75</v>
      </c>
      <c r="J68" s="6"/>
    </row>
    <row r="69" spans="1:10" ht="92.25" customHeight="1" thickBot="1">
      <c r="A69" s="10">
        <v>64</v>
      </c>
      <c r="B69" s="8" t="s">
        <v>254</v>
      </c>
      <c r="C69" s="35">
        <v>901</v>
      </c>
      <c r="D69" s="34" t="s">
        <v>44</v>
      </c>
      <c r="E69" s="11" t="s">
        <v>75</v>
      </c>
      <c r="F69" s="54">
        <v>100</v>
      </c>
      <c r="G69" s="102">
        <v>4383137.75</v>
      </c>
      <c r="H69" s="102">
        <v>4383137.75</v>
      </c>
      <c r="I69" s="102">
        <v>4000137.75</v>
      </c>
      <c r="J69" s="6"/>
    </row>
    <row r="70" spans="1:10" ht="48" customHeight="1" thickBot="1">
      <c r="A70" s="8">
        <v>65</v>
      </c>
      <c r="B70" s="8" t="s">
        <v>251</v>
      </c>
      <c r="C70" s="35">
        <v>901</v>
      </c>
      <c r="D70" s="34" t="s">
        <v>44</v>
      </c>
      <c r="E70" s="11" t="s">
        <v>75</v>
      </c>
      <c r="F70" s="54">
        <v>200</v>
      </c>
      <c r="G70" s="102">
        <v>80000</v>
      </c>
      <c r="H70" s="102">
        <v>70000</v>
      </c>
      <c r="I70" s="102">
        <v>70000</v>
      </c>
      <c r="J70" s="6"/>
    </row>
    <row r="71" spans="1:10" s="63" customFormat="1" ht="100.5" thickBot="1">
      <c r="A71" s="10">
        <v>66</v>
      </c>
      <c r="B71" s="8" t="s">
        <v>223</v>
      </c>
      <c r="C71" s="35">
        <v>901</v>
      </c>
      <c r="D71" s="34" t="s">
        <v>44</v>
      </c>
      <c r="E71" s="11" t="s">
        <v>163</v>
      </c>
      <c r="F71" s="54"/>
      <c r="G71" s="101">
        <f>SUM(G72)</f>
        <v>200</v>
      </c>
      <c r="H71" s="101">
        <f>SUM(H72)</f>
        <v>200</v>
      </c>
      <c r="I71" s="101">
        <f>SUM(I72)</f>
        <v>200</v>
      </c>
      <c r="J71" s="62"/>
    </row>
    <row r="72" spans="1:10" ht="51" customHeight="1" thickBot="1">
      <c r="A72" s="10">
        <v>67</v>
      </c>
      <c r="B72" s="8" t="s">
        <v>251</v>
      </c>
      <c r="C72" s="35">
        <v>901</v>
      </c>
      <c r="D72" s="34" t="s">
        <v>44</v>
      </c>
      <c r="E72" s="11" t="s">
        <v>163</v>
      </c>
      <c r="F72" s="54">
        <v>200</v>
      </c>
      <c r="G72" s="101">
        <v>200</v>
      </c>
      <c r="H72" s="101">
        <v>200</v>
      </c>
      <c r="I72" s="101">
        <v>200</v>
      </c>
      <c r="J72" s="6"/>
    </row>
    <row r="73" spans="1:10" ht="48.75" customHeight="1" thickBot="1">
      <c r="A73" s="8">
        <v>68</v>
      </c>
      <c r="B73" s="30" t="s">
        <v>224</v>
      </c>
      <c r="C73" s="35">
        <v>901</v>
      </c>
      <c r="D73" s="34" t="s">
        <v>44</v>
      </c>
      <c r="E73" s="11" t="s">
        <v>164</v>
      </c>
      <c r="F73" s="54"/>
      <c r="G73" s="101">
        <f>SUM(G74,G75)</f>
        <v>115200</v>
      </c>
      <c r="H73" s="101">
        <f>SUM(H74,H75)</f>
        <v>120900</v>
      </c>
      <c r="I73" s="101">
        <f>SUM(I74,I75)</f>
        <v>120900</v>
      </c>
      <c r="J73" s="6"/>
    </row>
    <row r="74" spans="1:10" ht="91.5" customHeight="1" thickBot="1">
      <c r="A74" s="10">
        <v>69</v>
      </c>
      <c r="B74" s="8" t="s">
        <v>254</v>
      </c>
      <c r="C74" s="35">
        <v>901</v>
      </c>
      <c r="D74" s="34" t="s">
        <v>44</v>
      </c>
      <c r="E74" s="11" t="s">
        <v>164</v>
      </c>
      <c r="F74" s="54">
        <v>100</v>
      </c>
      <c r="G74" s="101">
        <v>102140.34</v>
      </c>
      <c r="H74" s="101">
        <v>68631.740000000005</v>
      </c>
      <c r="I74" s="101">
        <v>68631.740000000005</v>
      </c>
      <c r="J74" s="6"/>
    </row>
    <row r="75" spans="1:10" ht="51" customHeight="1" thickBot="1">
      <c r="A75" s="10">
        <v>70</v>
      </c>
      <c r="B75" s="8" t="s">
        <v>251</v>
      </c>
      <c r="C75" s="35">
        <v>901</v>
      </c>
      <c r="D75" s="34" t="s">
        <v>44</v>
      </c>
      <c r="E75" s="11" t="s">
        <v>164</v>
      </c>
      <c r="F75" s="54">
        <v>200</v>
      </c>
      <c r="G75" s="101">
        <v>13059.66</v>
      </c>
      <c r="H75" s="101">
        <v>52268.26</v>
      </c>
      <c r="I75" s="101">
        <v>52268.26</v>
      </c>
      <c r="J75" s="6"/>
    </row>
    <row r="76" spans="1:10" ht="86.25" thickBot="1">
      <c r="A76" s="8">
        <v>71</v>
      </c>
      <c r="B76" s="8" t="s">
        <v>544</v>
      </c>
      <c r="C76" s="35">
        <v>901</v>
      </c>
      <c r="D76" s="34" t="s">
        <v>44</v>
      </c>
      <c r="E76" s="34" t="s">
        <v>545</v>
      </c>
      <c r="F76" s="35"/>
      <c r="G76" s="101">
        <f>G77</f>
        <v>432082</v>
      </c>
      <c r="H76" s="101">
        <f>H77</f>
        <v>0</v>
      </c>
      <c r="I76" s="101">
        <f>I77</f>
        <v>0</v>
      </c>
      <c r="J76" s="6"/>
    </row>
    <row r="77" spans="1:10" ht="86.25" thickBot="1">
      <c r="A77" s="10">
        <v>72</v>
      </c>
      <c r="B77" s="8" t="s">
        <v>254</v>
      </c>
      <c r="C77" s="35">
        <v>901</v>
      </c>
      <c r="D77" s="34" t="s">
        <v>44</v>
      </c>
      <c r="E77" s="34" t="s">
        <v>545</v>
      </c>
      <c r="F77" s="35">
        <v>100</v>
      </c>
      <c r="G77" s="101">
        <v>432082</v>
      </c>
      <c r="H77" s="101">
        <v>0</v>
      </c>
      <c r="I77" s="101">
        <v>0</v>
      </c>
      <c r="J77" s="6"/>
    </row>
    <row r="78" spans="1:10" ht="114.75" thickBot="1">
      <c r="A78" s="10">
        <v>73</v>
      </c>
      <c r="B78" s="8" t="s">
        <v>521</v>
      </c>
      <c r="C78" s="35">
        <v>901</v>
      </c>
      <c r="D78" s="34" t="s">
        <v>44</v>
      </c>
      <c r="E78" s="34" t="s">
        <v>522</v>
      </c>
      <c r="F78" s="35"/>
      <c r="G78" s="101">
        <f>G79</f>
        <v>823294.1</v>
      </c>
      <c r="H78" s="101">
        <f>H79</f>
        <v>0</v>
      </c>
      <c r="I78" s="101">
        <f>I79</f>
        <v>0</v>
      </c>
      <c r="J78" s="6"/>
    </row>
    <row r="79" spans="1:10" ht="86.25" thickBot="1">
      <c r="A79" s="8">
        <v>74</v>
      </c>
      <c r="B79" s="8" t="s">
        <v>254</v>
      </c>
      <c r="C79" s="35">
        <v>901</v>
      </c>
      <c r="D79" s="34" t="s">
        <v>44</v>
      </c>
      <c r="E79" s="34" t="s">
        <v>522</v>
      </c>
      <c r="F79" s="35">
        <v>100</v>
      </c>
      <c r="G79" s="101">
        <v>823294.1</v>
      </c>
      <c r="H79" s="101">
        <v>0</v>
      </c>
      <c r="I79" s="101">
        <v>0</v>
      </c>
      <c r="J79" s="6"/>
    </row>
    <row r="80" spans="1:10" ht="15.75" thickBot="1">
      <c r="A80" s="10">
        <v>75</v>
      </c>
      <c r="B80" s="8" t="s">
        <v>321</v>
      </c>
      <c r="C80" s="35">
        <v>901</v>
      </c>
      <c r="D80" s="34" t="s">
        <v>277</v>
      </c>
      <c r="E80" s="34"/>
      <c r="F80" s="37"/>
      <c r="G80" s="101">
        <f t="shared" ref="G80:I83" si="4">SUM(G81)</f>
        <v>1345700</v>
      </c>
      <c r="H80" s="101">
        <f t="shared" si="4"/>
        <v>1405400</v>
      </c>
      <c r="I80" s="101">
        <f t="shared" si="4"/>
        <v>1454300</v>
      </c>
      <c r="J80" s="6"/>
    </row>
    <row r="81" spans="1:10" ht="29.25" thickBot="1">
      <c r="A81" s="10">
        <v>76</v>
      </c>
      <c r="B81" s="8" t="s">
        <v>4</v>
      </c>
      <c r="C81" s="35">
        <v>901</v>
      </c>
      <c r="D81" s="34" t="s">
        <v>45</v>
      </c>
      <c r="E81" s="34"/>
      <c r="F81" s="37"/>
      <c r="G81" s="101">
        <f t="shared" si="4"/>
        <v>1345700</v>
      </c>
      <c r="H81" s="101">
        <f t="shared" si="4"/>
        <v>1405400</v>
      </c>
      <c r="I81" s="101">
        <f t="shared" si="4"/>
        <v>1454300</v>
      </c>
      <c r="J81" s="6"/>
    </row>
    <row r="82" spans="1:10" ht="43.5" thickBot="1">
      <c r="A82" s="8">
        <v>77</v>
      </c>
      <c r="B82" s="8" t="s">
        <v>320</v>
      </c>
      <c r="C82" s="35">
        <v>901</v>
      </c>
      <c r="D82" s="34" t="s">
        <v>45</v>
      </c>
      <c r="E82" s="11" t="s">
        <v>80</v>
      </c>
      <c r="F82" s="35"/>
      <c r="G82" s="101">
        <f t="shared" si="4"/>
        <v>1345700</v>
      </c>
      <c r="H82" s="101">
        <f t="shared" si="4"/>
        <v>1405400</v>
      </c>
      <c r="I82" s="101">
        <f t="shared" si="4"/>
        <v>1454300</v>
      </c>
      <c r="J82" s="6"/>
    </row>
    <row r="83" spans="1:10" ht="57.75" thickBot="1">
      <c r="A83" s="10">
        <v>78</v>
      </c>
      <c r="B83" s="8" t="s">
        <v>322</v>
      </c>
      <c r="C83" s="35">
        <v>901</v>
      </c>
      <c r="D83" s="34" t="s">
        <v>45</v>
      </c>
      <c r="E83" s="11" t="s">
        <v>89</v>
      </c>
      <c r="F83" s="35"/>
      <c r="G83" s="101">
        <f t="shared" si="4"/>
        <v>1345700</v>
      </c>
      <c r="H83" s="101">
        <f t="shared" si="4"/>
        <v>1405400</v>
      </c>
      <c r="I83" s="101">
        <f t="shared" si="4"/>
        <v>1454300</v>
      </c>
      <c r="J83" s="6"/>
    </row>
    <row r="84" spans="1:10" ht="43.5" thickBot="1">
      <c r="A84" s="10">
        <v>79</v>
      </c>
      <c r="B84" s="8" t="s">
        <v>24</v>
      </c>
      <c r="C84" s="35">
        <v>901</v>
      </c>
      <c r="D84" s="34" t="s">
        <v>45</v>
      </c>
      <c r="E84" s="11" t="s">
        <v>90</v>
      </c>
      <c r="F84" s="35"/>
      <c r="G84" s="101">
        <f>SUM(G85,G86)</f>
        <v>1345700</v>
      </c>
      <c r="H84" s="101">
        <f>SUM(H85,H86)</f>
        <v>1405400</v>
      </c>
      <c r="I84" s="101">
        <f>SUM(I85,I86)</f>
        <v>1454300</v>
      </c>
      <c r="J84" s="6"/>
    </row>
    <row r="85" spans="1:10" ht="90" customHeight="1" thickBot="1">
      <c r="A85" s="8">
        <v>80</v>
      </c>
      <c r="B85" s="8" t="s">
        <v>254</v>
      </c>
      <c r="C85" s="35">
        <v>901</v>
      </c>
      <c r="D85" s="34" t="s">
        <v>45</v>
      </c>
      <c r="E85" s="11" t="s">
        <v>90</v>
      </c>
      <c r="F85" s="35">
        <v>100</v>
      </c>
      <c r="G85" s="101">
        <v>1250878.1100000001</v>
      </c>
      <c r="H85" s="101">
        <v>1195153.9199999999</v>
      </c>
      <c r="I85" s="101">
        <v>1195153.9199999999</v>
      </c>
      <c r="J85" s="6"/>
    </row>
    <row r="86" spans="1:10" ht="46.5" customHeight="1" thickBot="1">
      <c r="A86" s="10">
        <v>81</v>
      </c>
      <c r="B86" s="8" t="s">
        <v>251</v>
      </c>
      <c r="C86" s="35">
        <v>901</v>
      </c>
      <c r="D86" s="34" t="s">
        <v>45</v>
      </c>
      <c r="E86" s="11" t="s">
        <v>90</v>
      </c>
      <c r="F86" s="35">
        <v>200</v>
      </c>
      <c r="G86" s="101">
        <v>94821.89</v>
      </c>
      <c r="H86" s="101">
        <v>210246.08</v>
      </c>
      <c r="I86" s="101">
        <v>259146.08</v>
      </c>
      <c r="J86" s="6"/>
    </row>
    <row r="87" spans="1:10" ht="44.25" thickBot="1">
      <c r="A87" s="10">
        <v>82</v>
      </c>
      <c r="B87" s="38" t="s">
        <v>326</v>
      </c>
      <c r="C87" s="35">
        <v>901</v>
      </c>
      <c r="D87" s="34" t="s">
        <v>46</v>
      </c>
      <c r="E87" s="34"/>
      <c r="F87" s="39"/>
      <c r="G87" s="101">
        <f>SUM(G88,G93,G116)</f>
        <v>9676000</v>
      </c>
      <c r="H87" s="101">
        <f>SUM(H88,H93,H116)</f>
        <v>9626000</v>
      </c>
      <c r="I87" s="101">
        <f>SUM(I88,I93,I116)</f>
        <v>9626000</v>
      </c>
      <c r="J87" s="6"/>
    </row>
    <row r="88" spans="1:10" ht="15.75" thickBot="1">
      <c r="A88" s="8">
        <v>83</v>
      </c>
      <c r="B88" s="8" t="s">
        <v>263</v>
      </c>
      <c r="C88" s="35">
        <v>901</v>
      </c>
      <c r="D88" s="11" t="s">
        <v>47</v>
      </c>
      <c r="E88" s="34"/>
      <c r="F88" s="35"/>
      <c r="G88" s="101">
        <f t="shared" ref="G88:I89" si="5">SUM(G89)</f>
        <v>130000</v>
      </c>
      <c r="H88" s="101">
        <f t="shared" si="5"/>
        <v>88000</v>
      </c>
      <c r="I88" s="101">
        <f t="shared" si="5"/>
        <v>88000</v>
      </c>
      <c r="J88" s="6"/>
    </row>
    <row r="89" spans="1:10" ht="43.5" thickBot="1">
      <c r="A89" s="10">
        <v>84</v>
      </c>
      <c r="B89" s="8" t="s">
        <v>320</v>
      </c>
      <c r="C89" s="35">
        <v>901</v>
      </c>
      <c r="D89" s="11" t="s">
        <v>47</v>
      </c>
      <c r="E89" s="11" t="s">
        <v>80</v>
      </c>
      <c r="F89" s="40"/>
      <c r="G89" s="101">
        <f t="shared" si="5"/>
        <v>130000</v>
      </c>
      <c r="H89" s="101">
        <f t="shared" si="5"/>
        <v>88000</v>
      </c>
      <c r="I89" s="101">
        <f t="shared" si="5"/>
        <v>88000</v>
      </c>
      <c r="J89" s="6"/>
    </row>
    <row r="90" spans="1:10" ht="57.75" thickBot="1">
      <c r="A90" s="10">
        <v>85</v>
      </c>
      <c r="B90" s="8" t="s">
        <v>322</v>
      </c>
      <c r="C90" s="35">
        <v>901</v>
      </c>
      <c r="D90" s="11" t="s">
        <v>47</v>
      </c>
      <c r="E90" s="11" t="s">
        <v>89</v>
      </c>
      <c r="F90" s="35"/>
      <c r="G90" s="101">
        <f>G91</f>
        <v>130000</v>
      </c>
      <c r="H90" s="101">
        <f>H91</f>
        <v>88000</v>
      </c>
      <c r="I90" s="101">
        <f>I91</f>
        <v>88000</v>
      </c>
      <c r="J90" s="6"/>
    </row>
    <row r="91" spans="1:10" ht="86.25" thickBot="1">
      <c r="A91" s="8">
        <v>86</v>
      </c>
      <c r="B91" s="8" t="s">
        <v>91</v>
      </c>
      <c r="C91" s="35">
        <v>901</v>
      </c>
      <c r="D91" s="11" t="s">
        <v>47</v>
      </c>
      <c r="E91" s="11" t="s">
        <v>209</v>
      </c>
      <c r="F91" s="35"/>
      <c r="G91" s="101">
        <f>SUM(G92)</f>
        <v>130000</v>
      </c>
      <c r="H91" s="101">
        <f>SUM(H92)</f>
        <v>88000</v>
      </c>
      <c r="I91" s="101">
        <f>SUM(I92)</f>
        <v>88000</v>
      </c>
      <c r="J91" s="6"/>
    </row>
    <row r="92" spans="1:10" ht="45" customHeight="1" thickBot="1">
      <c r="A92" s="10">
        <v>87</v>
      </c>
      <c r="B92" s="8" t="s">
        <v>251</v>
      </c>
      <c r="C92" s="35">
        <v>901</v>
      </c>
      <c r="D92" s="11" t="s">
        <v>47</v>
      </c>
      <c r="E92" s="11" t="s">
        <v>209</v>
      </c>
      <c r="F92" s="35">
        <v>200</v>
      </c>
      <c r="G92" s="101">
        <v>130000</v>
      </c>
      <c r="H92" s="101">
        <v>88000</v>
      </c>
      <c r="I92" s="101">
        <v>88000</v>
      </c>
      <c r="J92" s="6"/>
    </row>
    <row r="93" spans="1:10" ht="58.5" customHeight="1" thickBot="1">
      <c r="A93" s="10">
        <v>88</v>
      </c>
      <c r="B93" s="8" t="s">
        <v>264</v>
      </c>
      <c r="C93" s="35">
        <v>901</v>
      </c>
      <c r="D93" s="11" t="s">
        <v>48</v>
      </c>
      <c r="E93" s="11"/>
      <c r="F93" s="35"/>
      <c r="G93" s="101">
        <f t="shared" ref="G93:I94" si="6">SUM(G94)</f>
        <v>9143000</v>
      </c>
      <c r="H93" s="101">
        <f t="shared" si="6"/>
        <v>9245000</v>
      </c>
      <c r="I93" s="101">
        <f t="shared" si="6"/>
        <v>9245000</v>
      </c>
      <c r="J93" s="6"/>
    </row>
    <row r="94" spans="1:10" ht="43.5" thickBot="1">
      <c r="A94" s="8">
        <v>89</v>
      </c>
      <c r="B94" s="8" t="s">
        <v>320</v>
      </c>
      <c r="C94" s="35">
        <v>901</v>
      </c>
      <c r="D94" s="11" t="s">
        <v>48</v>
      </c>
      <c r="E94" s="11" t="s">
        <v>80</v>
      </c>
      <c r="F94" s="35"/>
      <c r="G94" s="101">
        <f t="shared" si="6"/>
        <v>9143000</v>
      </c>
      <c r="H94" s="101">
        <f t="shared" si="6"/>
        <v>9245000</v>
      </c>
      <c r="I94" s="101">
        <f t="shared" si="6"/>
        <v>9245000</v>
      </c>
      <c r="J94" s="6"/>
    </row>
    <row r="95" spans="1:10" ht="61.5" customHeight="1" thickBot="1">
      <c r="A95" s="10">
        <v>90</v>
      </c>
      <c r="B95" s="8" t="s">
        <v>322</v>
      </c>
      <c r="C95" s="35">
        <v>901</v>
      </c>
      <c r="D95" s="11" t="s">
        <v>48</v>
      </c>
      <c r="E95" s="11" t="s">
        <v>89</v>
      </c>
      <c r="F95" s="35"/>
      <c r="G95" s="101">
        <f>SUM(G96,G98,G100,G102,G104,G106,G108,G110,G114)</f>
        <v>9143000</v>
      </c>
      <c r="H95" s="101">
        <f>SUM(H96,H98,H100,H102,H104,H106,H108,H110,H114)</f>
        <v>9245000</v>
      </c>
      <c r="I95" s="101">
        <f>SUM(I96,I98,I100,I102,I104,I106,I108,I110,I114)</f>
        <v>9245000</v>
      </c>
      <c r="J95" s="6"/>
    </row>
    <row r="96" spans="1:10" ht="29.25" thickBot="1">
      <c r="A96" s="10">
        <v>91</v>
      </c>
      <c r="B96" s="8" t="s">
        <v>165</v>
      </c>
      <c r="C96" s="35">
        <v>901</v>
      </c>
      <c r="D96" s="11" t="s">
        <v>48</v>
      </c>
      <c r="E96" s="11" t="s">
        <v>133</v>
      </c>
      <c r="F96" s="35"/>
      <c r="G96" s="101">
        <f>SUM(G97)</f>
        <v>140000</v>
      </c>
      <c r="H96" s="101">
        <f>SUM(H97)</f>
        <v>140000</v>
      </c>
      <c r="I96" s="101">
        <f>SUM(I97)</f>
        <v>140000</v>
      </c>
      <c r="J96" s="6"/>
    </row>
    <row r="97" spans="1:10" ht="44.25" customHeight="1" thickBot="1">
      <c r="A97" s="8">
        <v>92</v>
      </c>
      <c r="B97" s="8" t="s">
        <v>251</v>
      </c>
      <c r="C97" s="35">
        <v>901</v>
      </c>
      <c r="D97" s="11" t="s">
        <v>48</v>
      </c>
      <c r="E97" s="11" t="s">
        <v>133</v>
      </c>
      <c r="F97" s="35">
        <v>200</v>
      </c>
      <c r="G97" s="101">
        <v>140000</v>
      </c>
      <c r="H97" s="101">
        <v>140000</v>
      </c>
      <c r="I97" s="101">
        <v>140000</v>
      </c>
      <c r="J97" s="6"/>
    </row>
    <row r="98" spans="1:10" ht="60.75" customHeight="1" thickBot="1">
      <c r="A98" s="10">
        <v>93</v>
      </c>
      <c r="B98" s="8" t="s">
        <v>157</v>
      </c>
      <c r="C98" s="35">
        <v>901</v>
      </c>
      <c r="D98" s="11" t="s">
        <v>48</v>
      </c>
      <c r="E98" s="11" t="s">
        <v>134</v>
      </c>
      <c r="F98" s="35"/>
      <c r="G98" s="101">
        <f>SUM(G99)</f>
        <v>164000</v>
      </c>
      <c r="H98" s="101">
        <f>SUM(H99)</f>
        <v>194000</v>
      </c>
      <c r="I98" s="101">
        <f>SUM(I99)</f>
        <v>194000</v>
      </c>
      <c r="J98" s="6"/>
    </row>
    <row r="99" spans="1:10" ht="50.25" customHeight="1" thickBot="1">
      <c r="A99" s="10">
        <v>94</v>
      </c>
      <c r="B99" s="8" t="s">
        <v>251</v>
      </c>
      <c r="C99" s="35">
        <v>901</v>
      </c>
      <c r="D99" s="11" t="s">
        <v>48</v>
      </c>
      <c r="E99" s="11" t="s">
        <v>134</v>
      </c>
      <c r="F99" s="35">
        <v>200</v>
      </c>
      <c r="G99" s="101">
        <v>164000</v>
      </c>
      <c r="H99" s="101">
        <v>194000</v>
      </c>
      <c r="I99" s="101">
        <v>194000</v>
      </c>
      <c r="J99" s="6"/>
    </row>
    <row r="100" spans="1:10" ht="57.75" thickBot="1">
      <c r="A100" s="8">
        <v>95</v>
      </c>
      <c r="B100" s="41" t="s">
        <v>92</v>
      </c>
      <c r="C100" s="35">
        <v>901</v>
      </c>
      <c r="D100" s="11" t="s">
        <v>48</v>
      </c>
      <c r="E100" s="11" t="s">
        <v>211</v>
      </c>
      <c r="F100" s="35"/>
      <c r="G100" s="101">
        <f>SUM(G101)</f>
        <v>160000</v>
      </c>
      <c r="H100" s="101">
        <f>SUM(H101)</f>
        <v>180000</v>
      </c>
      <c r="I100" s="101">
        <f>SUM(I101)</f>
        <v>180000</v>
      </c>
      <c r="J100" s="6"/>
    </row>
    <row r="101" spans="1:10" ht="44.25" customHeight="1" thickBot="1">
      <c r="A101" s="10">
        <v>96</v>
      </c>
      <c r="B101" s="8" t="s">
        <v>251</v>
      </c>
      <c r="C101" s="35">
        <v>901</v>
      </c>
      <c r="D101" s="11" t="s">
        <v>48</v>
      </c>
      <c r="E101" s="11" t="s">
        <v>211</v>
      </c>
      <c r="F101" s="35">
        <v>200</v>
      </c>
      <c r="G101" s="101">
        <v>160000</v>
      </c>
      <c r="H101" s="101">
        <v>180000</v>
      </c>
      <c r="I101" s="101">
        <v>180000</v>
      </c>
      <c r="J101" s="6"/>
    </row>
    <row r="102" spans="1:10" ht="29.25" thickBot="1">
      <c r="A102" s="10">
        <v>97</v>
      </c>
      <c r="B102" s="41" t="s">
        <v>93</v>
      </c>
      <c r="C102" s="35">
        <v>901</v>
      </c>
      <c r="D102" s="11" t="s">
        <v>48</v>
      </c>
      <c r="E102" s="11" t="s">
        <v>212</v>
      </c>
      <c r="F102" s="35"/>
      <c r="G102" s="101">
        <f>SUM(G103)</f>
        <v>164000</v>
      </c>
      <c r="H102" s="101">
        <f>SUM(H103)</f>
        <v>180000</v>
      </c>
      <c r="I102" s="101">
        <f>SUM(I103)</f>
        <v>180000</v>
      </c>
      <c r="J102" s="6"/>
    </row>
    <row r="103" spans="1:10" ht="47.25" customHeight="1" thickBot="1">
      <c r="A103" s="8">
        <v>98</v>
      </c>
      <c r="B103" s="8" t="s">
        <v>251</v>
      </c>
      <c r="C103" s="35">
        <v>901</v>
      </c>
      <c r="D103" s="11" t="s">
        <v>48</v>
      </c>
      <c r="E103" s="11" t="s">
        <v>212</v>
      </c>
      <c r="F103" s="35">
        <v>200</v>
      </c>
      <c r="G103" s="101">
        <v>164000</v>
      </c>
      <c r="H103" s="101">
        <v>180000</v>
      </c>
      <c r="I103" s="101">
        <v>180000</v>
      </c>
      <c r="J103" s="6"/>
    </row>
    <row r="104" spans="1:10" ht="29.25" thickBot="1">
      <c r="A104" s="10">
        <v>99</v>
      </c>
      <c r="B104" s="41" t="s">
        <v>155</v>
      </c>
      <c r="C104" s="35">
        <v>901</v>
      </c>
      <c r="D104" s="11" t="s">
        <v>48</v>
      </c>
      <c r="E104" s="11" t="s">
        <v>135</v>
      </c>
      <c r="F104" s="35"/>
      <c r="G104" s="101">
        <f>SUM(G105)</f>
        <v>216000</v>
      </c>
      <c r="H104" s="101">
        <f>SUM(H105)</f>
        <v>180000</v>
      </c>
      <c r="I104" s="101">
        <f>SUM(I105)</f>
        <v>180000</v>
      </c>
      <c r="J104" s="6"/>
    </row>
    <row r="105" spans="1:10" ht="45.75" customHeight="1" thickBot="1">
      <c r="A105" s="10">
        <v>100</v>
      </c>
      <c r="B105" s="8" t="s">
        <v>251</v>
      </c>
      <c r="C105" s="54">
        <v>901</v>
      </c>
      <c r="D105" s="11" t="s">
        <v>48</v>
      </c>
      <c r="E105" s="11" t="s">
        <v>135</v>
      </c>
      <c r="F105" s="54">
        <v>200</v>
      </c>
      <c r="G105" s="101">
        <v>216000</v>
      </c>
      <c r="H105" s="101">
        <v>180000</v>
      </c>
      <c r="I105" s="101">
        <v>180000</v>
      </c>
      <c r="J105" s="6"/>
    </row>
    <row r="106" spans="1:10" ht="43.5" thickBot="1">
      <c r="A106" s="8">
        <v>101</v>
      </c>
      <c r="B106" s="41" t="s">
        <v>156</v>
      </c>
      <c r="C106" s="35">
        <v>901</v>
      </c>
      <c r="D106" s="11" t="s">
        <v>48</v>
      </c>
      <c r="E106" s="11" t="s">
        <v>136</v>
      </c>
      <c r="F106" s="35"/>
      <c r="G106" s="101">
        <f>SUM(G107)</f>
        <v>50000</v>
      </c>
      <c r="H106" s="101">
        <f>SUM(H107)</f>
        <v>50000</v>
      </c>
      <c r="I106" s="101">
        <f>SUM(I107)</f>
        <v>50000</v>
      </c>
      <c r="J106" s="6"/>
    </row>
    <row r="107" spans="1:10" ht="46.5" customHeight="1" thickBot="1">
      <c r="A107" s="10">
        <v>102</v>
      </c>
      <c r="B107" s="8" t="s">
        <v>251</v>
      </c>
      <c r="C107" s="35">
        <v>901</v>
      </c>
      <c r="D107" s="11" t="s">
        <v>48</v>
      </c>
      <c r="E107" s="11" t="s">
        <v>136</v>
      </c>
      <c r="F107" s="35">
        <v>200</v>
      </c>
      <c r="G107" s="101">
        <v>50000</v>
      </c>
      <c r="H107" s="101">
        <v>50000</v>
      </c>
      <c r="I107" s="101">
        <v>50000</v>
      </c>
      <c r="J107" s="6"/>
    </row>
    <row r="108" spans="1:10" s="63" customFormat="1" ht="43.5" thickBot="1">
      <c r="A108" s="10">
        <v>103</v>
      </c>
      <c r="B108" s="41" t="s">
        <v>268</v>
      </c>
      <c r="C108" s="35">
        <v>901</v>
      </c>
      <c r="D108" s="11" t="s">
        <v>48</v>
      </c>
      <c r="E108" s="11" t="s">
        <v>207</v>
      </c>
      <c r="F108" s="35"/>
      <c r="G108" s="101">
        <f>SUM(G109)</f>
        <v>128000</v>
      </c>
      <c r="H108" s="101">
        <f>SUM(H109)</f>
        <v>200000</v>
      </c>
      <c r="I108" s="101">
        <f>SUM(I109)</f>
        <v>200000</v>
      </c>
      <c r="J108" s="62"/>
    </row>
    <row r="109" spans="1:10" s="63" customFormat="1" ht="50.25" customHeight="1" thickBot="1">
      <c r="A109" s="8">
        <v>104</v>
      </c>
      <c r="B109" s="8" t="s">
        <v>251</v>
      </c>
      <c r="C109" s="35">
        <v>901</v>
      </c>
      <c r="D109" s="11" t="s">
        <v>48</v>
      </c>
      <c r="E109" s="11" t="s">
        <v>207</v>
      </c>
      <c r="F109" s="35">
        <v>200</v>
      </c>
      <c r="G109" s="101">
        <v>128000</v>
      </c>
      <c r="H109" s="101">
        <v>200000</v>
      </c>
      <c r="I109" s="101">
        <v>200000</v>
      </c>
      <c r="J109" s="62"/>
    </row>
    <row r="110" spans="1:10" s="63" customFormat="1" ht="57.75" thickBot="1">
      <c r="A110" s="10">
        <v>105</v>
      </c>
      <c r="B110" s="41" t="s">
        <v>219</v>
      </c>
      <c r="C110" s="35">
        <v>901</v>
      </c>
      <c r="D110" s="11" t="s">
        <v>48</v>
      </c>
      <c r="E110" s="11" t="s">
        <v>208</v>
      </c>
      <c r="F110" s="35"/>
      <c r="G110" s="101">
        <f>G111+G112+G113</f>
        <v>8021000</v>
      </c>
      <c r="H110" s="101">
        <f>H111+H112+H113</f>
        <v>8021000</v>
      </c>
      <c r="I110" s="101">
        <f>I111+I112+I113</f>
        <v>8021000</v>
      </c>
      <c r="J110" s="62"/>
    </row>
    <row r="111" spans="1:10" s="63" customFormat="1" ht="86.25" thickBot="1">
      <c r="A111" s="10">
        <v>106</v>
      </c>
      <c r="B111" s="8" t="s">
        <v>254</v>
      </c>
      <c r="C111" s="35">
        <v>901</v>
      </c>
      <c r="D111" s="11" t="s">
        <v>48</v>
      </c>
      <c r="E111" s="11" t="s">
        <v>208</v>
      </c>
      <c r="F111" s="35">
        <v>100</v>
      </c>
      <c r="G111" s="101">
        <v>6530994.0999999996</v>
      </c>
      <c r="H111" s="101">
        <v>6531000</v>
      </c>
      <c r="I111" s="101">
        <v>6531000</v>
      </c>
      <c r="J111" s="62"/>
    </row>
    <row r="112" spans="1:10" s="63" customFormat="1" ht="48" customHeight="1" thickBot="1">
      <c r="A112" s="8">
        <v>107</v>
      </c>
      <c r="B112" s="8" t="s">
        <v>251</v>
      </c>
      <c r="C112" s="35">
        <v>901</v>
      </c>
      <c r="D112" s="11" t="s">
        <v>48</v>
      </c>
      <c r="E112" s="11" t="s">
        <v>208</v>
      </c>
      <c r="F112" s="35">
        <v>200</v>
      </c>
      <c r="G112" s="101">
        <v>1490000</v>
      </c>
      <c r="H112" s="101">
        <v>1490000</v>
      </c>
      <c r="I112" s="101">
        <v>1490000</v>
      </c>
      <c r="J112" s="62"/>
    </row>
    <row r="113" spans="1:10" s="63" customFormat="1" ht="15.75" thickBot="1">
      <c r="A113" s="10">
        <v>108</v>
      </c>
      <c r="B113" s="8" t="s">
        <v>253</v>
      </c>
      <c r="C113" s="35">
        <v>901</v>
      </c>
      <c r="D113" s="11" t="s">
        <v>48</v>
      </c>
      <c r="E113" s="11" t="s">
        <v>208</v>
      </c>
      <c r="F113" s="35">
        <v>800</v>
      </c>
      <c r="G113" s="101">
        <v>5.9</v>
      </c>
      <c r="H113" s="101">
        <v>0</v>
      </c>
      <c r="I113" s="101">
        <v>0</v>
      </c>
      <c r="J113" s="62"/>
    </row>
    <row r="114" spans="1:10" s="63" customFormat="1" ht="29.25" thickBot="1">
      <c r="A114" s="10">
        <v>109</v>
      </c>
      <c r="B114" s="41" t="s">
        <v>132</v>
      </c>
      <c r="C114" s="35">
        <v>901</v>
      </c>
      <c r="D114" s="11" t="s">
        <v>48</v>
      </c>
      <c r="E114" s="11" t="s">
        <v>210</v>
      </c>
      <c r="F114" s="35"/>
      <c r="G114" s="101">
        <f>SUM(G115)</f>
        <v>100000</v>
      </c>
      <c r="H114" s="101">
        <f>SUM(H115)</f>
        <v>100000</v>
      </c>
      <c r="I114" s="101">
        <f>SUM(I115)</f>
        <v>100000</v>
      </c>
      <c r="J114" s="62"/>
    </row>
    <row r="115" spans="1:10" s="63" customFormat="1" ht="50.25" customHeight="1" thickBot="1">
      <c r="A115" s="8">
        <v>110</v>
      </c>
      <c r="B115" s="8" t="s">
        <v>251</v>
      </c>
      <c r="C115" s="35">
        <v>901</v>
      </c>
      <c r="D115" s="11" t="s">
        <v>48</v>
      </c>
      <c r="E115" s="11" t="s">
        <v>210</v>
      </c>
      <c r="F115" s="35">
        <v>200</v>
      </c>
      <c r="G115" s="101">
        <v>100000</v>
      </c>
      <c r="H115" s="101">
        <v>100000</v>
      </c>
      <c r="I115" s="101">
        <v>100000</v>
      </c>
      <c r="J115" s="62"/>
    </row>
    <row r="116" spans="1:10" s="63" customFormat="1" ht="50.25" customHeight="1" thickBot="1">
      <c r="A116" s="10">
        <v>111</v>
      </c>
      <c r="B116" s="8" t="s">
        <v>379</v>
      </c>
      <c r="C116" s="35">
        <v>901</v>
      </c>
      <c r="D116" s="11" t="s">
        <v>95</v>
      </c>
      <c r="E116" s="11"/>
      <c r="F116" s="35"/>
      <c r="G116" s="101">
        <f t="shared" ref="G116:I117" si="7">SUM(G117)</f>
        <v>403000</v>
      </c>
      <c r="H116" s="101">
        <f t="shared" si="7"/>
        <v>293000</v>
      </c>
      <c r="I116" s="101">
        <f t="shared" si="7"/>
        <v>293000</v>
      </c>
      <c r="J116" s="62"/>
    </row>
    <row r="117" spans="1:10" s="63" customFormat="1" ht="50.25" customHeight="1" thickBot="1">
      <c r="A117" s="10">
        <v>112</v>
      </c>
      <c r="B117" s="8" t="s">
        <v>320</v>
      </c>
      <c r="C117" s="35">
        <v>901</v>
      </c>
      <c r="D117" s="11" t="s">
        <v>95</v>
      </c>
      <c r="E117" s="11" t="s">
        <v>80</v>
      </c>
      <c r="F117" s="35"/>
      <c r="G117" s="101">
        <f t="shared" si="7"/>
        <v>403000</v>
      </c>
      <c r="H117" s="101">
        <f t="shared" si="7"/>
        <v>293000</v>
      </c>
      <c r="I117" s="101">
        <f t="shared" si="7"/>
        <v>293000</v>
      </c>
      <c r="J117" s="62"/>
    </row>
    <row r="118" spans="1:10" ht="57.75" thickBot="1">
      <c r="A118" s="8">
        <v>113</v>
      </c>
      <c r="B118" s="8" t="s">
        <v>322</v>
      </c>
      <c r="C118" s="42">
        <v>901</v>
      </c>
      <c r="D118" s="11" t="s">
        <v>95</v>
      </c>
      <c r="E118" s="11" t="s">
        <v>89</v>
      </c>
      <c r="F118" s="42"/>
      <c r="G118" s="101">
        <f>G119+G121+G123+G125+G127</f>
        <v>403000</v>
      </c>
      <c r="H118" s="101">
        <f>H119+H121+H123+H125+H127</f>
        <v>293000</v>
      </c>
      <c r="I118" s="101">
        <f>I119+I121+I123+I125+I127</f>
        <v>293000</v>
      </c>
      <c r="J118" s="6"/>
    </row>
    <row r="119" spans="1:10" ht="72" thickBot="1">
      <c r="A119" s="10">
        <v>114</v>
      </c>
      <c r="B119" s="64" t="s">
        <v>445</v>
      </c>
      <c r="C119" s="42">
        <v>901</v>
      </c>
      <c r="D119" s="11" t="s">
        <v>95</v>
      </c>
      <c r="E119" s="11" t="s">
        <v>137</v>
      </c>
      <c r="F119" s="42"/>
      <c r="G119" s="101">
        <f>SUM(G120)</f>
        <v>178000</v>
      </c>
      <c r="H119" s="101">
        <f>SUM(H120)</f>
        <v>178000</v>
      </c>
      <c r="I119" s="101">
        <f>SUM(I120)</f>
        <v>178000</v>
      </c>
      <c r="J119" s="6"/>
    </row>
    <row r="120" spans="1:10" ht="44.25" customHeight="1" thickBot="1">
      <c r="A120" s="10">
        <v>115</v>
      </c>
      <c r="B120" s="8" t="s">
        <v>251</v>
      </c>
      <c r="C120" s="42">
        <v>901</v>
      </c>
      <c r="D120" s="11" t="s">
        <v>95</v>
      </c>
      <c r="E120" s="11" t="s">
        <v>137</v>
      </c>
      <c r="F120" s="42">
        <v>200</v>
      </c>
      <c r="G120" s="101">
        <v>178000</v>
      </c>
      <c r="H120" s="101">
        <v>178000</v>
      </c>
      <c r="I120" s="101">
        <v>178000</v>
      </c>
      <c r="J120" s="6"/>
    </row>
    <row r="121" spans="1:10" ht="29.25" thickBot="1">
      <c r="A121" s="8">
        <v>116</v>
      </c>
      <c r="B121" s="64" t="s">
        <v>94</v>
      </c>
      <c r="C121" s="42">
        <v>901</v>
      </c>
      <c r="D121" s="11" t="s">
        <v>95</v>
      </c>
      <c r="E121" s="11" t="s">
        <v>213</v>
      </c>
      <c r="F121" s="42"/>
      <c r="G121" s="101">
        <f>SUM(G122)</f>
        <v>210000</v>
      </c>
      <c r="H121" s="101">
        <f>SUM(H122)</f>
        <v>100000</v>
      </c>
      <c r="I121" s="101">
        <f>SUM(I122)</f>
        <v>100000</v>
      </c>
      <c r="J121" s="6"/>
    </row>
    <row r="122" spans="1:10" ht="45.75" customHeight="1" thickBot="1">
      <c r="A122" s="10">
        <v>117</v>
      </c>
      <c r="B122" s="8" t="s">
        <v>255</v>
      </c>
      <c r="C122" s="42">
        <v>901</v>
      </c>
      <c r="D122" s="11" t="s">
        <v>95</v>
      </c>
      <c r="E122" s="11" t="s">
        <v>213</v>
      </c>
      <c r="F122" s="42">
        <v>600</v>
      </c>
      <c r="G122" s="101">
        <v>210000</v>
      </c>
      <c r="H122" s="101">
        <v>100000</v>
      </c>
      <c r="I122" s="101">
        <v>100000</v>
      </c>
      <c r="J122" s="6"/>
    </row>
    <row r="123" spans="1:10" ht="32.25" customHeight="1" thickBot="1">
      <c r="A123" s="10">
        <v>118</v>
      </c>
      <c r="B123" s="8" t="s">
        <v>359</v>
      </c>
      <c r="C123" s="42">
        <v>901</v>
      </c>
      <c r="D123" s="11" t="s">
        <v>95</v>
      </c>
      <c r="E123" s="11" t="s">
        <v>360</v>
      </c>
      <c r="F123" s="54"/>
      <c r="G123" s="101">
        <f>SUM(G124)</f>
        <v>5000</v>
      </c>
      <c r="H123" s="101">
        <f>SUM(H124)</f>
        <v>5000</v>
      </c>
      <c r="I123" s="101">
        <f>SUM(I124)</f>
        <v>5000</v>
      </c>
      <c r="J123" s="6"/>
    </row>
    <row r="124" spans="1:10" ht="45.75" customHeight="1" thickBot="1">
      <c r="A124" s="8">
        <v>119</v>
      </c>
      <c r="B124" s="8" t="s">
        <v>251</v>
      </c>
      <c r="C124" s="42">
        <v>901</v>
      </c>
      <c r="D124" s="11" t="s">
        <v>95</v>
      </c>
      <c r="E124" s="11" t="s">
        <v>360</v>
      </c>
      <c r="F124" s="54">
        <v>200</v>
      </c>
      <c r="G124" s="101">
        <v>5000</v>
      </c>
      <c r="H124" s="101">
        <v>5000</v>
      </c>
      <c r="I124" s="101">
        <v>5000</v>
      </c>
      <c r="J124" s="6"/>
    </row>
    <row r="125" spans="1:10" ht="43.5" thickBot="1">
      <c r="A125" s="10">
        <v>120</v>
      </c>
      <c r="B125" s="10" t="s">
        <v>355</v>
      </c>
      <c r="C125" s="42">
        <v>901</v>
      </c>
      <c r="D125" s="11" t="s">
        <v>95</v>
      </c>
      <c r="E125" s="25" t="s">
        <v>275</v>
      </c>
      <c r="F125" s="54"/>
      <c r="G125" s="101">
        <f>SUM(G126)</f>
        <v>5000</v>
      </c>
      <c r="H125" s="101">
        <f>SUM(H126)</f>
        <v>5000</v>
      </c>
      <c r="I125" s="101">
        <f>SUM(I126)</f>
        <v>5000</v>
      </c>
      <c r="J125" s="6"/>
    </row>
    <row r="126" spans="1:10" ht="47.25" customHeight="1" thickBot="1">
      <c r="A126" s="10">
        <v>121</v>
      </c>
      <c r="B126" s="8" t="s">
        <v>251</v>
      </c>
      <c r="C126" s="42">
        <v>901</v>
      </c>
      <c r="D126" s="11" t="s">
        <v>95</v>
      </c>
      <c r="E126" s="25" t="s">
        <v>275</v>
      </c>
      <c r="F126" s="54">
        <v>200</v>
      </c>
      <c r="G126" s="101">
        <v>5000</v>
      </c>
      <c r="H126" s="101">
        <v>5000</v>
      </c>
      <c r="I126" s="101">
        <v>5000</v>
      </c>
      <c r="J126" s="6"/>
    </row>
    <row r="127" spans="1:10" ht="59.25" customHeight="1" thickBot="1">
      <c r="A127" s="8">
        <v>122</v>
      </c>
      <c r="B127" s="10" t="s">
        <v>368</v>
      </c>
      <c r="C127" s="42">
        <v>901</v>
      </c>
      <c r="D127" s="11" t="s">
        <v>95</v>
      </c>
      <c r="E127" s="90" t="s">
        <v>276</v>
      </c>
      <c r="F127" s="54"/>
      <c r="G127" s="101">
        <f>SUM(G128)</f>
        <v>5000</v>
      </c>
      <c r="H127" s="101">
        <f>SUM(H128)</f>
        <v>5000</v>
      </c>
      <c r="I127" s="101">
        <f>SUM(I128)</f>
        <v>5000</v>
      </c>
      <c r="J127" s="6"/>
    </row>
    <row r="128" spans="1:10" ht="43.5" thickBot="1">
      <c r="A128" s="10">
        <v>123</v>
      </c>
      <c r="B128" s="8" t="s">
        <v>251</v>
      </c>
      <c r="C128" s="42">
        <v>901</v>
      </c>
      <c r="D128" s="11" t="s">
        <v>95</v>
      </c>
      <c r="E128" s="90" t="s">
        <v>276</v>
      </c>
      <c r="F128" s="54">
        <v>200</v>
      </c>
      <c r="G128" s="101">
        <v>5000</v>
      </c>
      <c r="H128" s="101">
        <v>5000</v>
      </c>
      <c r="I128" s="101">
        <v>5000</v>
      </c>
      <c r="J128" s="6"/>
    </row>
    <row r="129" spans="1:10" ht="15.75" thickBot="1">
      <c r="A129" s="10">
        <v>124</v>
      </c>
      <c r="B129" s="8" t="s">
        <v>327</v>
      </c>
      <c r="C129" s="42">
        <v>901</v>
      </c>
      <c r="D129" s="11" t="s">
        <v>49</v>
      </c>
      <c r="E129" s="11"/>
      <c r="F129" s="54"/>
      <c r="G129" s="101">
        <f>G130+G138+G145+G152+G157+G177</f>
        <v>209009948.41</v>
      </c>
      <c r="H129" s="101">
        <f>H130+H138+H145+H152+H157+H177</f>
        <v>96242654.75</v>
      </c>
      <c r="I129" s="101">
        <f>I130+I138+I145+I152+I157+I177</f>
        <v>93937257.219999999</v>
      </c>
      <c r="J129" s="6"/>
    </row>
    <row r="130" spans="1:10" ht="15.75" thickBot="1">
      <c r="A130" s="8">
        <v>125</v>
      </c>
      <c r="B130" s="8" t="s">
        <v>5</v>
      </c>
      <c r="C130" s="42">
        <v>901</v>
      </c>
      <c r="D130" s="11" t="s">
        <v>50</v>
      </c>
      <c r="E130" s="11"/>
      <c r="F130" s="60"/>
      <c r="G130" s="101">
        <f>SUM(G131)</f>
        <v>503543</v>
      </c>
      <c r="H130" s="101">
        <f>SUM(H131)</f>
        <v>561300</v>
      </c>
      <c r="I130" s="101">
        <f>SUM(I131)</f>
        <v>561300</v>
      </c>
      <c r="J130" s="6"/>
    </row>
    <row r="131" spans="1:10" ht="23.25" customHeight="1" thickBot="1">
      <c r="A131" s="10">
        <v>126</v>
      </c>
      <c r="B131" s="8" t="s">
        <v>240</v>
      </c>
      <c r="C131" s="91">
        <v>901</v>
      </c>
      <c r="D131" s="135" t="s">
        <v>50</v>
      </c>
      <c r="E131" s="11" t="s">
        <v>74</v>
      </c>
      <c r="F131" s="54"/>
      <c r="G131" s="101">
        <f>G132+G134+G136</f>
        <v>503543</v>
      </c>
      <c r="H131" s="101">
        <f>H132+H134+H136</f>
        <v>561300</v>
      </c>
      <c r="I131" s="101">
        <f>I132+I134+I136</f>
        <v>561300</v>
      </c>
      <c r="J131" s="6"/>
    </row>
    <row r="132" spans="1:10" ht="43.5" thickBot="1">
      <c r="A132" s="10">
        <v>127</v>
      </c>
      <c r="B132" s="8" t="s">
        <v>518</v>
      </c>
      <c r="C132" s="91">
        <v>901</v>
      </c>
      <c r="D132" s="136" t="s">
        <v>50</v>
      </c>
      <c r="E132" s="11" t="s">
        <v>517</v>
      </c>
      <c r="F132" s="54"/>
      <c r="G132" s="101">
        <f>G133</f>
        <v>43</v>
      </c>
      <c r="H132" s="101">
        <f>H133</f>
        <v>0</v>
      </c>
      <c r="I132" s="101">
        <f>I133</f>
        <v>0</v>
      </c>
      <c r="J132" s="6"/>
    </row>
    <row r="133" spans="1:10" ht="43.5" thickBot="1">
      <c r="A133" s="8">
        <v>128</v>
      </c>
      <c r="B133" s="8" t="s">
        <v>251</v>
      </c>
      <c r="C133" s="91">
        <v>901</v>
      </c>
      <c r="D133" s="134" t="s">
        <v>50</v>
      </c>
      <c r="E133" s="11" t="s">
        <v>517</v>
      </c>
      <c r="F133" s="54">
        <v>200</v>
      </c>
      <c r="G133" s="101">
        <v>43</v>
      </c>
      <c r="H133" s="101">
        <v>0</v>
      </c>
      <c r="I133" s="101">
        <v>0</v>
      </c>
      <c r="J133" s="6"/>
    </row>
    <row r="134" spans="1:10" ht="72" thickBot="1">
      <c r="A134" s="10">
        <v>129</v>
      </c>
      <c r="B134" s="81" t="s">
        <v>278</v>
      </c>
      <c r="C134" s="92">
        <v>901</v>
      </c>
      <c r="D134" s="59" t="s">
        <v>50</v>
      </c>
      <c r="E134" s="11" t="s">
        <v>168</v>
      </c>
      <c r="F134" s="54"/>
      <c r="G134" s="101">
        <f>SUM(G135)</f>
        <v>382200</v>
      </c>
      <c r="H134" s="101">
        <f>SUM(H135)</f>
        <v>440000</v>
      </c>
      <c r="I134" s="101">
        <f>SUM(I135)</f>
        <v>440000</v>
      </c>
      <c r="J134" s="6"/>
    </row>
    <row r="135" spans="1:10" ht="45" customHeight="1" thickBot="1">
      <c r="A135" s="10">
        <v>130</v>
      </c>
      <c r="B135" s="8" t="s">
        <v>251</v>
      </c>
      <c r="C135" s="42">
        <v>901</v>
      </c>
      <c r="D135" s="11" t="s">
        <v>50</v>
      </c>
      <c r="E135" s="11" t="s">
        <v>168</v>
      </c>
      <c r="F135" s="54">
        <v>200</v>
      </c>
      <c r="G135" s="101">
        <v>382200</v>
      </c>
      <c r="H135" s="101">
        <v>440000</v>
      </c>
      <c r="I135" s="101">
        <v>440000</v>
      </c>
      <c r="J135" s="6"/>
    </row>
    <row r="136" spans="1:10" ht="87" thickBot="1">
      <c r="A136" s="8">
        <v>131</v>
      </c>
      <c r="B136" s="24" t="s">
        <v>388</v>
      </c>
      <c r="C136" s="42">
        <v>901</v>
      </c>
      <c r="D136" s="11" t="s">
        <v>50</v>
      </c>
      <c r="E136" s="11" t="s">
        <v>389</v>
      </c>
      <c r="F136" s="54"/>
      <c r="G136" s="101">
        <f>G137</f>
        <v>121300</v>
      </c>
      <c r="H136" s="101">
        <f>H137</f>
        <v>121300</v>
      </c>
      <c r="I136" s="101">
        <f>I137</f>
        <v>121300</v>
      </c>
      <c r="J136" s="6"/>
    </row>
    <row r="137" spans="1:10" ht="45" customHeight="1" thickBot="1">
      <c r="A137" s="10">
        <v>132</v>
      </c>
      <c r="B137" s="8" t="s">
        <v>251</v>
      </c>
      <c r="C137" s="42">
        <v>901</v>
      </c>
      <c r="D137" s="11" t="s">
        <v>50</v>
      </c>
      <c r="E137" s="11" t="s">
        <v>389</v>
      </c>
      <c r="F137" s="54">
        <v>200</v>
      </c>
      <c r="G137" s="101">
        <v>121300</v>
      </c>
      <c r="H137" s="101">
        <v>121300</v>
      </c>
      <c r="I137" s="101">
        <v>121300</v>
      </c>
      <c r="J137" s="6"/>
    </row>
    <row r="138" spans="1:10" ht="18" customHeight="1" thickBot="1">
      <c r="A138" s="10">
        <v>133</v>
      </c>
      <c r="B138" s="8" t="s">
        <v>129</v>
      </c>
      <c r="C138" s="42">
        <v>901</v>
      </c>
      <c r="D138" s="11" t="s">
        <v>51</v>
      </c>
      <c r="E138" s="65"/>
      <c r="F138" s="58"/>
      <c r="G138" s="101">
        <f t="shared" ref="G138:I139" si="8">SUM(G139)</f>
        <v>644791.81999999995</v>
      </c>
      <c r="H138" s="101">
        <f t="shared" si="8"/>
        <v>23200</v>
      </c>
      <c r="I138" s="101">
        <f t="shared" si="8"/>
        <v>23200</v>
      </c>
      <c r="J138" s="6"/>
    </row>
    <row r="139" spans="1:10" ht="43.5" thickBot="1">
      <c r="A139" s="8">
        <v>134</v>
      </c>
      <c r="B139" s="8" t="s">
        <v>320</v>
      </c>
      <c r="C139" s="42">
        <v>901</v>
      </c>
      <c r="D139" s="11" t="s">
        <v>51</v>
      </c>
      <c r="E139" s="11" t="s">
        <v>80</v>
      </c>
      <c r="F139" s="60"/>
      <c r="G139" s="101">
        <f t="shared" si="8"/>
        <v>644791.81999999995</v>
      </c>
      <c r="H139" s="101">
        <f t="shared" si="8"/>
        <v>23200</v>
      </c>
      <c r="I139" s="101">
        <f t="shared" si="8"/>
        <v>23200</v>
      </c>
      <c r="J139" s="6"/>
    </row>
    <row r="140" spans="1:10" ht="50.25" customHeight="1" thickBot="1">
      <c r="A140" s="10">
        <v>135</v>
      </c>
      <c r="B140" s="8" t="s">
        <v>323</v>
      </c>
      <c r="C140" s="42">
        <v>901</v>
      </c>
      <c r="D140" s="11" t="s">
        <v>51</v>
      </c>
      <c r="E140" s="11" t="s">
        <v>96</v>
      </c>
      <c r="F140" s="54"/>
      <c r="G140" s="101">
        <f>G141+G143</f>
        <v>644791.81999999995</v>
      </c>
      <c r="H140" s="101">
        <f>H141+H143</f>
        <v>23200</v>
      </c>
      <c r="I140" s="101">
        <f>I141+I143</f>
        <v>23200</v>
      </c>
      <c r="J140" s="6"/>
    </row>
    <row r="141" spans="1:10" ht="15.75" thickBot="1">
      <c r="A141" s="10">
        <v>136</v>
      </c>
      <c r="B141" s="8" t="s">
        <v>158</v>
      </c>
      <c r="C141" s="42">
        <v>901</v>
      </c>
      <c r="D141" s="11" t="s">
        <v>51</v>
      </c>
      <c r="E141" s="11" t="s">
        <v>138</v>
      </c>
      <c r="F141" s="54"/>
      <c r="G141" s="101">
        <f>SUM(G142)</f>
        <v>23200</v>
      </c>
      <c r="H141" s="101">
        <f>SUM(H142)</f>
        <v>23200</v>
      </c>
      <c r="I141" s="101">
        <f>SUM(I142)</f>
        <v>23200</v>
      </c>
      <c r="J141" s="6"/>
    </row>
    <row r="142" spans="1:10" ht="48.75" customHeight="1" thickBot="1">
      <c r="A142" s="8">
        <v>137</v>
      </c>
      <c r="B142" s="8" t="s">
        <v>251</v>
      </c>
      <c r="C142" s="42">
        <v>901</v>
      </c>
      <c r="D142" s="11" t="s">
        <v>51</v>
      </c>
      <c r="E142" s="11" t="s">
        <v>138</v>
      </c>
      <c r="F142" s="54">
        <v>200</v>
      </c>
      <c r="G142" s="101">
        <v>23200</v>
      </c>
      <c r="H142" s="101">
        <v>23200</v>
      </c>
      <c r="I142" s="101">
        <v>23200</v>
      </c>
      <c r="J142" s="6"/>
    </row>
    <row r="143" spans="1:10" ht="29.25" thickBot="1">
      <c r="A143" s="10">
        <v>138</v>
      </c>
      <c r="B143" s="8" t="s">
        <v>504</v>
      </c>
      <c r="C143" s="42">
        <v>901</v>
      </c>
      <c r="D143" s="11" t="s">
        <v>51</v>
      </c>
      <c r="E143" s="11" t="s">
        <v>505</v>
      </c>
      <c r="F143" s="54"/>
      <c r="G143" s="101">
        <f>G144</f>
        <v>621591.81999999995</v>
      </c>
      <c r="H143" s="101">
        <f>H144</f>
        <v>0</v>
      </c>
      <c r="I143" s="101">
        <f>I144</f>
        <v>0</v>
      </c>
      <c r="J143" s="6"/>
    </row>
    <row r="144" spans="1:10" ht="48.75" customHeight="1" thickBot="1">
      <c r="A144" s="10">
        <v>139</v>
      </c>
      <c r="B144" s="8" t="s">
        <v>251</v>
      </c>
      <c r="C144" s="42">
        <v>901</v>
      </c>
      <c r="D144" s="11" t="s">
        <v>51</v>
      </c>
      <c r="E144" s="11" t="s">
        <v>505</v>
      </c>
      <c r="F144" s="54">
        <v>200</v>
      </c>
      <c r="G144" s="101">
        <v>621591.81999999995</v>
      </c>
      <c r="H144" s="101">
        <v>0</v>
      </c>
      <c r="I144" s="101">
        <v>0</v>
      </c>
      <c r="J144" s="6"/>
    </row>
    <row r="145" spans="1:10" ht="21.75" customHeight="1" thickBot="1">
      <c r="A145" s="8">
        <v>140</v>
      </c>
      <c r="B145" s="8" t="s">
        <v>463</v>
      </c>
      <c r="C145" s="42">
        <v>901</v>
      </c>
      <c r="D145" s="11" t="s">
        <v>466</v>
      </c>
      <c r="E145" s="11"/>
      <c r="F145" s="54"/>
      <c r="G145" s="102">
        <f t="shared" ref="G145:I146" si="9">SUM(G146)</f>
        <v>406000</v>
      </c>
      <c r="H145" s="102">
        <f t="shared" si="9"/>
        <v>376000</v>
      </c>
      <c r="I145" s="102">
        <f t="shared" si="9"/>
        <v>250000</v>
      </c>
      <c r="J145" s="6"/>
    </row>
    <row r="146" spans="1:10" ht="48.75" customHeight="1" thickBot="1">
      <c r="A146" s="10">
        <v>141</v>
      </c>
      <c r="B146" s="8" t="s">
        <v>320</v>
      </c>
      <c r="C146" s="42">
        <v>901</v>
      </c>
      <c r="D146" s="11" t="s">
        <v>466</v>
      </c>
      <c r="E146" s="11" t="s">
        <v>80</v>
      </c>
      <c r="F146" s="54"/>
      <c r="G146" s="102">
        <f t="shared" si="9"/>
        <v>406000</v>
      </c>
      <c r="H146" s="102">
        <f t="shared" si="9"/>
        <v>376000</v>
      </c>
      <c r="I146" s="102">
        <f t="shared" si="9"/>
        <v>250000</v>
      </c>
      <c r="J146" s="6"/>
    </row>
    <row r="147" spans="1:10" ht="48.75" customHeight="1" thickBot="1">
      <c r="A147" s="10">
        <v>142</v>
      </c>
      <c r="B147" s="8" t="s">
        <v>464</v>
      </c>
      <c r="C147" s="42">
        <v>901</v>
      </c>
      <c r="D147" s="11" t="s">
        <v>466</v>
      </c>
      <c r="E147" s="11" t="s">
        <v>96</v>
      </c>
      <c r="F147" s="54"/>
      <c r="G147" s="101">
        <f>G148+G150</f>
        <v>406000</v>
      </c>
      <c r="H147" s="101">
        <f>H148+H150</f>
        <v>376000</v>
      </c>
      <c r="I147" s="101">
        <f>I148+I150</f>
        <v>250000</v>
      </c>
      <c r="J147" s="6"/>
    </row>
    <row r="148" spans="1:10" ht="27.75" customHeight="1" thickBot="1">
      <c r="A148" s="8">
        <v>143</v>
      </c>
      <c r="B148" s="8" t="s">
        <v>465</v>
      </c>
      <c r="C148" s="42">
        <v>901</v>
      </c>
      <c r="D148" s="11" t="s">
        <v>466</v>
      </c>
      <c r="E148" s="11" t="s">
        <v>467</v>
      </c>
      <c r="F148" s="54"/>
      <c r="G148" s="101">
        <f>SUM(G149)</f>
        <v>376000</v>
      </c>
      <c r="H148" s="101">
        <f>SUM(H149)</f>
        <v>376000</v>
      </c>
      <c r="I148" s="101">
        <f>SUM(I149)</f>
        <v>250000</v>
      </c>
      <c r="J148" s="6"/>
    </row>
    <row r="149" spans="1:10" ht="48.75" customHeight="1" thickBot="1">
      <c r="A149" s="10">
        <v>144</v>
      </c>
      <c r="B149" s="8" t="s">
        <v>251</v>
      </c>
      <c r="C149" s="42">
        <v>901</v>
      </c>
      <c r="D149" s="11" t="s">
        <v>466</v>
      </c>
      <c r="E149" s="11" t="s">
        <v>467</v>
      </c>
      <c r="F149" s="54">
        <v>200</v>
      </c>
      <c r="G149" s="101">
        <v>376000</v>
      </c>
      <c r="H149" s="101">
        <v>376000</v>
      </c>
      <c r="I149" s="101">
        <v>250000</v>
      </c>
      <c r="J149" s="6"/>
    </row>
    <row r="150" spans="1:10" ht="29.25" thickBot="1">
      <c r="A150" s="10">
        <v>145</v>
      </c>
      <c r="B150" s="8" t="s">
        <v>498</v>
      </c>
      <c r="C150" s="42">
        <v>901</v>
      </c>
      <c r="D150" s="11" t="s">
        <v>466</v>
      </c>
      <c r="E150" s="11" t="s">
        <v>497</v>
      </c>
      <c r="F150" s="54"/>
      <c r="G150" s="101">
        <f>G151</f>
        <v>30000</v>
      </c>
      <c r="H150" s="101">
        <f>H151</f>
        <v>0</v>
      </c>
      <c r="I150" s="101">
        <f>I151</f>
        <v>0</v>
      </c>
      <c r="J150" s="6"/>
    </row>
    <row r="151" spans="1:10" ht="48.75" customHeight="1" thickBot="1">
      <c r="A151" s="8">
        <v>146</v>
      </c>
      <c r="B151" s="8" t="s">
        <v>251</v>
      </c>
      <c r="C151" s="42">
        <v>901</v>
      </c>
      <c r="D151" s="11" t="s">
        <v>466</v>
      </c>
      <c r="E151" s="11" t="s">
        <v>497</v>
      </c>
      <c r="F151" s="54">
        <v>200</v>
      </c>
      <c r="G151" s="101">
        <v>30000</v>
      </c>
      <c r="H151" s="101">
        <v>0</v>
      </c>
      <c r="I151" s="101">
        <v>0</v>
      </c>
      <c r="J151" s="6"/>
    </row>
    <row r="152" spans="1:10" ht="15" customHeight="1" thickBot="1">
      <c r="A152" s="10">
        <v>147</v>
      </c>
      <c r="B152" s="8" t="s">
        <v>6</v>
      </c>
      <c r="C152" s="42">
        <v>901</v>
      </c>
      <c r="D152" s="11" t="s">
        <v>52</v>
      </c>
      <c r="E152" s="65"/>
      <c r="F152" s="58"/>
      <c r="G152" s="101">
        <f t="shared" ref="G152:I153" si="10">SUM(G153)</f>
        <v>2217000</v>
      </c>
      <c r="H152" s="101">
        <f t="shared" si="10"/>
        <v>2217000</v>
      </c>
      <c r="I152" s="101">
        <f t="shared" si="10"/>
        <v>0</v>
      </c>
      <c r="J152" s="6"/>
    </row>
    <row r="153" spans="1:10" ht="43.5" thickBot="1">
      <c r="A153" s="10">
        <v>148</v>
      </c>
      <c r="B153" s="8" t="s">
        <v>320</v>
      </c>
      <c r="C153" s="42">
        <v>901</v>
      </c>
      <c r="D153" s="11" t="s">
        <v>52</v>
      </c>
      <c r="E153" s="11" t="s">
        <v>80</v>
      </c>
      <c r="F153" s="60"/>
      <c r="G153" s="101">
        <f t="shared" si="10"/>
        <v>2217000</v>
      </c>
      <c r="H153" s="101">
        <f t="shared" si="10"/>
        <v>2217000</v>
      </c>
      <c r="I153" s="101">
        <f t="shared" si="10"/>
        <v>0</v>
      </c>
      <c r="J153" s="6"/>
    </row>
    <row r="154" spans="1:10" ht="65.25" customHeight="1" thickBot="1">
      <c r="A154" s="8">
        <v>149</v>
      </c>
      <c r="B154" s="8" t="s">
        <v>324</v>
      </c>
      <c r="C154" s="42">
        <v>901</v>
      </c>
      <c r="D154" s="11" t="s">
        <v>52</v>
      </c>
      <c r="E154" s="11" t="s">
        <v>97</v>
      </c>
      <c r="F154" s="54"/>
      <c r="G154" s="101">
        <f>G155</f>
        <v>2217000</v>
      </c>
      <c r="H154" s="101">
        <f>H155</f>
        <v>2217000</v>
      </c>
      <c r="I154" s="101">
        <f>I155</f>
        <v>0</v>
      </c>
      <c r="J154" s="6"/>
    </row>
    <row r="155" spans="1:10" ht="29.25" thickBot="1">
      <c r="A155" s="10">
        <v>150</v>
      </c>
      <c r="B155" s="115" t="s">
        <v>166</v>
      </c>
      <c r="C155" s="42">
        <v>901</v>
      </c>
      <c r="D155" s="11" t="s">
        <v>52</v>
      </c>
      <c r="E155" s="11" t="s">
        <v>169</v>
      </c>
      <c r="F155" s="54"/>
      <c r="G155" s="101">
        <f>SUM(G156)</f>
        <v>2217000</v>
      </c>
      <c r="H155" s="101">
        <f>SUM(H156)</f>
        <v>2217000</v>
      </c>
      <c r="I155" s="101">
        <f>SUM(I156)</f>
        <v>0</v>
      </c>
      <c r="J155" s="6"/>
    </row>
    <row r="156" spans="1:10" ht="18" customHeight="1" thickBot="1">
      <c r="A156" s="10">
        <v>151</v>
      </c>
      <c r="B156" s="8" t="s">
        <v>253</v>
      </c>
      <c r="C156" s="42">
        <v>901</v>
      </c>
      <c r="D156" s="11" t="s">
        <v>52</v>
      </c>
      <c r="E156" s="11" t="s">
        <v>169</v>
      </c>
      <c r="F156" s="54">
        <v>800</v>
      </c>
      <c r="G156" s="101">
        <v>2217000</v>
      </c>
      <c r="H156" s="101">
        <v>2217000</v>
      </c>
      <c r="I156" s="101">
        <v>0</v>
      </c>
      <c r="J156" s="6"/>
    </row>
    <row r="157" spans="1:10" s="63" customFormat="1" ht="15.75" thickBot="1">
      <c r="A157" s="8">
        <v>152</v>
      </c>
      <c r="B157" s="8" t="s">
        <v>128</v>
      </c>
      <c r="C157" s="35">
        <v>901</v>
      </c>
      <c r="D157" s="43" t="s">
        <v>53</v>
      </c>
      <c r="E157" s="11"/>
      <c r="F157" s="54"/>
      <c r="G157" s="101">
        <f>G158</f>
        <v>197555490.27000001</v>
      </c>
      <c r="H157" s="101">
        <f>H158</f>
        <v>82801488.900000006</v>
      </c>
      <c r="I157" s="101">
        <f>I158</f>
        <v>87207751.900000006</v>
      </c>
      <c r="J157" s="79"/>
    </row>
    <row r="158" spans="1:10" ht="43.5" thickBot="1">
      <c r="A158" s="10">
        <v>153</v>
      </c>
      <c r="B158" s="8" t="s">
        <v>320</v>
      </c>
      <c r="C158" s="42">
        <v>901</v>
      </c>
      <c r="D158" s="11" t="s">
        <v>53</v>
      </c>
      <c r="E158" s="11" t="s">
        <v>80</v>
      </c>
      <c r="F158" s="60"/>
      <c r="G158" s="101">
        <f t="shared" ref="G158:I158" si="11">SUM(G159)</f>
        <v>197555490.27000001</v>
      </c>
      <c r="H158" s="101">
        <f t="shared" si="11"/>
        <v>82801488.900000006</v>
      </c>
      <c r="I158" s="101">
        <f t="shared" si="11"/>
        <v>87207751.900000006</v>
      </c>
      <c r="J158" s="6"/>
    </row>
    <row r="159" spans="1:10" ht="64.5" customHeight="1" thickBot="1">
      <c r="A159" s="10">
        <v>154</v>
      </c>
      <c r="B159" s="8" t="s">
        <v>324</v>
      </c>
      <c r="C159" s="42">
        <v>901</v>
      </c>
      <c r="D159" s="11" t="s">
        <v>53</v>
      </c>
      <c r="E159" s="11" t="s">
        <v>97</v>
      </c>
      <c r="F159" s="54"/>
      <c r="G159" s="101">
        <f>G160+G162+G164+G166+G168+G171+G173+G175</f>
        <v>197555490.27000001</v>
      </c>
      <c r="H159" s="101">
        <f>H160+H162+H164+H166+H168+H171+H173+H175</f>
        <v>82801488.900000006</v>
      </c>
      <c r="I159" s="101">
        <f>I160+I162++I166+I171+I168</f>
        <v>87207751.900000006</v>
      </c>
      <c r="J159" s="6"/>
    </row>
    <row r="160" spans="1:10" ht="43.5" thickBot="1">
      <c r="A160" s="8">
        <v>155</v>
      </c>
      <c r="B160" s="8" t="s">
        <v>217</v>
      </c>
      <c r="C160" s="42">
        <v>901</v>
      </c>
      <c r="D160" s="11" t="s">
        <v>53</v>
      </c>
      <c r="E160" s="11" t="s">
        <v>139</v>
      </c>
      <c r="F160" s="54"/>
      <c r="G160" s="101">
        <f>SUM(G161)</f>
        <v>35350890.979999997</v>
      </c>
      <c r="H160" s="101">
        <f>SUM(H161)</f>
        <v>39326162.299999997</v>
      </c>
      <c r="I160" s="101">
        <f>SUM(I161)</f>
        <v>43258405.189999998</v>
      </c>
      <c r="J160" s="6"/>
    </row>
    <row r="161" spans="1:10" ht="45.75" customHeight="1" thickBot="1">
      <c r="A161" s="10">
        <v>156</v>
      </c>
      <c r="B161" s="8" t="s">
        <v>251</v>
      </c>
      <c r="C161" s="42">
        <v>901</v>
      </c>
      <c r="D161" s="11" t="s">
        <v>53</v>
      </c>
      <c r="E161" s="11" t="s">
        <v>139</v>
      </c>
      <c r="F161" s="54">
        <v>200</v>
      </c>
      <c r="G161" s="102">
        <v>35350890.979999997</v>
      </c>
      <c r="H161" s="102">
        <v>39326162.299999997</v>
      </c>
      <c r="I161" s="102">
        <v>43258405.189999998</v>
      </c>
      <c r="J161" s="6"/>
    </row>
    <row r="162" spans="1:10" ht="37.5" customHeight="1" thickBot="1">
      <c r="A162" s="10">
        <v>157</v>
      </c>
      <c r="B162" s="64" t="s">
        <v>279</v>
      </c>
      <c r="C162" s="42">
        <v>901</v>
      </c>
      <c r="D162" s="11" t="s">
        <v>53</v>
      </c>
      <c r="E162" s="11" t="s">
        <v>280</v>
      </c>
      <c r="F162" s="60"/>
      <c r="G162" s="101">
        <f>SUM(G163)</f>
        <v>549328.54</v>
      </c>
      <c r="H162" s="101">
        <f>SUM(H163)</f>
        <v>500000</v>
      </c>
      <c r="I162" s="101">
        <f>SUM(I163)</f>
        <v>500000</v>
      </c>
      <c r="J162" s="6"/>
    </row>
    <row r="163" spans="1:10" ht="44.25" customHeight="1" thickBot="1">
      <c r="A163" s="8">
        <v>158</v>
      </c>
      <c r="B163" s="8" t="s">
        <v>251</v>
      </c>
      <c r="C163" s="42">
        <v>901</v>
      </c>
      <c r="D163" s="11" t="s">
        <v>53</v>
      </c>
      <c r="E163" s="11" t="s">
        <v>280</v>
      </c>
      <c r="F163" s="54">
        <v>200</v>
      </c>
      <c r="G163" s="101">
        <v>549328.54</v>
      </c>
      <c r="H163" s="101">
        <v>500000</v>
      </c>
      <c r="I163" s="101">
        <v>500000</v>
      </c>
      <c r="J163" s="6"/>
    </row>
    <row r="164" spans="1:10" ht="29.25" thickBot="1">
      <c r="A164" s="10">
        <v>159</v>
      </c>
      <c r="B164" s="8" t="s">
        <v>524</v>
      </c>
      <c r="C164" s="42">
        <v>901</v>
      </c>
      <c r="D164" s="11" t="s">
        <v>53</v>
      </c>
      <c r="E164" s="11" t="s">
        <v>523</v>
      </c>
      <c r="F164" s="54"/>
      <c r="G164" s="101">
        <f>G165</f>
        <v>33454.379999999997</v>
      </c>
      <c r="H164" s="101">
        <f>H165</f>
        <v>0</v>
      </c>
      <c r="I164" s="101">
        <f>I165</f>
        <v>0</v>
      </c>
      <c r="J164" s="6"/>
    </row>
    <row r="165" spans="1:10" ht="44.25" customHeight="1" thickBot="1">
      <c r="A165" s="10">
        <v>160</v>
      </c>
      <c r="B165" s="8" t="s">
        <v>251</v>
      </c>
      <c r="C165" s="42">
        <v>901</v>
      </c>
      <c r="D165" s="11" t="s">
        <v>53</v>
      </c>
      <c r="E165" s="11" t="s">
        <v>523</v>
      </c>
      <c r="F165" s="54">
        <v>200</v>
      </c>
      <c r="G165" s="101">
        <v>33454.379999999997</v>
      </c>
      <c r="H165" s="101">
        <v>0</v>
      </c>
      <c r="I165" s="101">
        <v>0</v>
      </c>
      <c r="J165" s="6"/>
    </row>
    <row r="166" spans="1:10" ht="43.5" thickBot="1">
      <c r="A166" s="8">
        <v>161</v>
      </c>
      <c r="B166" s="8" t="s">
        <v>218</v>
      </c>
      <c r="C166" s="42">
        <v>901</v>
      </c>
      <c r="D166" s="11" t="s">
        <v>53</v>
      </c>
      <c r="E166" s="11" t="s">
        <v>140</v>
      </c>
      <c r="F166" s="54"/>
      <c r="G166" s="101">
        <f>G167</f>
        <v>45567337.93</v>
      </c>
      <c r="H166" s="101">
        <f>H167</f>
        <v>39695326.600000001</v>
      </c>
      <c r="I166" s="101">
        <f>I167</f>
        <v>40169346.710000001</v>
      </c>
      <c r="J166" s="6"/>
    </row>
    <row r="167" spans="1:10" ht="43.5" thickBot="1">
      <c r="A167" s="10">
        <v>162</v>
      </c>
      <c r="B167" s="8" t="s">
        <v>251</v>
      </c>
      <c r="C167" s="42">
        <v>901</v>
      </c>
      <c r="D167" s="11" t="s">
        <v>53</v>
      </c>
      <c r="E167" s="11" t="s">
        <v>140</v>
      </c>
      <c r="F167" s="54">
        <v>200</v>
      </c>
      <c r="G167" s="102">
        <v>45567337.93</v>
      </c>
      <c r="H167" s="102">
        <v>39695326.600000001</v>
      </c>
      <c r="I167" s="102">
        <v>40169346.710000001</v>
      </c>
      <c r="J167" s="6"/>
    </row>
    <row r="168" spans="1:10" ht="57.75" thickBot="1">
      <c r="A168" s="10">
        <v>163</v>
      </c>
      <c r="B168" s="8" t="s">
        <v>457</v>
      </c>
      <c r="C168" s="42">
        <v>901</v>
      </c>
      <c r="D168" s="11" t="s">
        <v>53</v>
      </c>
      <c r="E168" s="11" t="s">
        <v>456</v>
      </c>
      <c r="F168" s="54"/>
      <c r="G168" s="102">
        <f>G169+G170</f>
        <v>7040000</v>
      </c>
      <c r="H168" s="102">
        <f>H169+H170</f>
        <v>3280000</v>
      </c>
      <c r="I168" s="102">
        <f>I169+I170</f>
        <v>3280000</v>
      </c>
      <c r="J168" s="6"/>
    </row>
    <row r="169" spans="1:10" ht="43.5" thickBot="1">
      <c r="A169" s="8">
        <v>164</v>
      </c>
      <c r="B169" s="8" t="s">
        <v>251</v>
      </c>
      <c r="C169" s="42">
        <v>901</v>
      </c>
      <c r="D169" s="11" t="s">
        <v>53</v>
      </c>
      <c r="E169" s="11" t="s">
        <v>456</v>
      </c>
      <c r="F169" s="54">
        <v>200</v>
      </c>
      <c r="G169" s="102">
        <v>94231.42</v>
      </c>
      <c r="H169" s="102">
        <v>3280000</v>
      </c>
      <c r="I169" s="102">
        <v>3280000</v>
      </c>
      <c r="J169" s="6"/>
    </row>
    <row r="170" spans="1:10" ht="43.5" thickBot="1">
      <c r="A170" s="10">
        <v>165</v>
      </c>
      <c r="B170" s="8" t="s">
        <v>257</v>
      </c>
      <c r="C170" s="42">
        <v>901</v>
      </c>
      <c r="D170" s="11" t="s">
        <v>53</v>
      </c>
      <c r="E170" s="11" t="s">
        <v>456</v>
      </c>
      <c r="F170" s="54">
        <v>400</v>
      </c>
      <c r="G170" s="102">
        <v>6945768.5800000001</v>
      </c>
      <c r="H170" s="102">
        <v>0</v>
      </c>
      <c r="I170" s="102">
        <v>0</v>
      </c>
      <c r="J170" s="6"/>
    </row>
    <row r="171" spans="1:10" ht="72" thickBot="1">
      <c r="A171" s="10">
        <v>166</v>
      </c>
      <c r="B171" s="8" t="s">
        <v>403</v>
      </c>
      <c r="C171" s="42">
        <v>901</v>
      </c>
      <c r="D171" s="11" t="s">
        <v>53</v>
      </c>
      <c r="E171" s="11" t="s">
        <v>404</v>
      </c>
      <c r="F171" s="54"/>
      <c r="G171" s="102">
        <f>G172</f>
        <v>2607639.4500000002</v>
      </c>
      <c r="H171" s="102">
        <f>H172</f>
        <v>0</v>
      </c>
      <c r="I171" s="102">
        <f>I172</f>
        <v>0</v>
      </c>
      <c r="J171" s="6"/>
    </row>
    <row r="172" spans="1:10" ht="43.5" thickBot="1">
      <c r="A172" s="8">
        <v>167</v>
      </c>
      <c r="B172" s="8" t="s">
        <v>251</v>
      </c>
      <c r="C172" s="42">
        <v>901</v>
      </c>
      <c r="D172" s="11" t="s">
        <v>53</v>
      </c>
      <c r="E172" s="11" t="s">
        <v>404</v>
      </c>
      <c r="F172" s="54">
        <v>200</v>
      </c>
      <c r="G172" s="102">
        <v>2607639.4500000002</v>
      </c>
      <c r="H172" s="102">
        <v>0</v>
      </c>
      <c r="I172" s="102">
        <v>0</v>
      </c>
      <c r="J172" s="6"/>
    </row>
    <row r="173" spans="1:10" ht="57.75" thickBot="1">
      <c r="A173" s="10">
        <v>168</v>
      </c>
      <c r="B173" s="8" t="s">
        <v>527</v>
      </c>
      <c r="C173" s="42">
        <v>901</v>
      </c>
      <c r="D173" s="11" t="s">
        <v>53</v>
      </c>
      <c r="E173" s="11" t="s">
        <v>525</v>
      </c>
      <c r="F173" s="54"/>
      <c r="G173" s="102">
        <f>G174</f>
        <v>101086500</v>
      </c>
      <c r="H173" s="102">
        <f>H174</f>
        <v>0</v>
      </c>
      <c r="I173" s="102">
        <f>I174</f>
        <v>0</v>
      </c>
      <c r="J173" s="6"/>
    </row>
    <row r="174" spans="1:10" ht="43.5" thickBot="1">
      <c r="A174" s="10">
        <v>169</v>
      </c>
      <c r="B174" s="8" t="s">
        <v>257</v>
      </c>
      <c r="C174" s="42">
        <v>901</v>
      </c>
      <c r="D174" s="11" t="s">
        <v>53</v>
      </c>
      <c r="E174" s="11" t="s">
        <v>525</v>
      </c>
      <c r="F174" s="54">
        <v>400</v>
      </c>
      <c r="G174" s="102">
        <v>101086500</v>
      </c>
      <c r="H174" s="102">
        <v>0</v>
      </c>
      <c r="I174" s="102">
        <v>0</v>
      </c>
      <c r="J174" s="6"/>
    </row>
    <row r="175" spans="1:10" ht="72" thickBot="1">
      <c r="A175" s="8">
        <v>170</v>
      </c>
      <c r="B175" s="8" t="s">
        <v>528</v>
      </c>
      <c r="C175" s="42">
        <v>901</v>
      </c>
      <c r="D175" s="11" t="s">
        <v>53</v>
      </c>
      <c r="E175" s="11" t="s">
        <v>526</v>
      </c>
      <c r="F175" s="54"/>
      <c r="G175" s="102">
        <f>G176</f>
        <v>5320338.99</v>
      </c>
      <c r="H175" s="102">
        <f>H176</f>
        <v>0</v>
      </c>
      <c r="I175" s="102">
        <f>I176</f>
        <v>0</v>
      </c>
      <c r="J175" s="6"/>
    </row>
    <row r="176" spans="1:10" ht="43.5" thickBot="1">
      <c r="A176" s="10">
        <v>171</v>
      </c>
      <c r="B176" s="8" t="s">
        <v>257</v>
      </c>
      <c r="C176" s="42">
        <v>901</v>
      </c>
      <c r="D176" s="11" t="s">
        <v>53</v>
      </c>
      <c r="E176" s="11" t="s">
        <v>526</v>
      </c>
      <c r="F176" s="54">
        <v>400</v>
      </c>
      <c r="G176" s="102">
        <v>5320338.99</v>
      </c>
      <c r="H176" s="102">
        <v>0</v>
      </c>
      <c r="I176" s="102">
        <v>0</v>
      </c>
      <c r="J176" s="6"/>
    </row>
    <row r="177" spans="1:10" ht="29.25" thickBot="1">
      <c r="A177" s="10">
        <v>172</v>
      </c>
      <c r="B177" s="8" t="s">
        <v>25</v>
      </c>
      <c r="C177" s="42">
        <v>901</v>
      </c>
      <c r="D177" s="11" t="s">
        <v>54</v>
      </c>
      <c r="E177" s="11"/>
      <c r="F177" s="54"/>
      <c r="G177" s="101">
        <f>G178+G195+G198</f>
        <v>7683123.3200000003</v>
      </c>
      <c r="H177" s="101">
        <f>H178+H195+H198</f>
        <v>10263665.85</v>
      </c>
      <c r="I177" s="101">
        <f>I178+I195+I198</f>
        <v>5895005.3200000003</v>
      </c>
      <c r="J177" s="6"/>
    </row>
    <row r="178" spans="1:10" ht="43.5" thickBot="1">
      <c r="A178" s="8">
        <v>173</v>
      </c>
      <c r="B178" s="8" t="s">
        <v>320</v>
      </c>
      <c r="C178" s="42">
        <v>901</v>
      </c>
      <c r="D178" s="11" t="s">
        <v>54</v>
      </c>
      <c r="E178" s="11" t="s">
        <v>80</v>
      </c>
      <c r="F178" s="60"/>
      <c r="G178" s="101">
        <f>SUM(G179,G182)</f>
        <v>1730206</v>
      </c>
      <c r="H178" s="101">
        <f>SUM(H179,H182)</f>
        <v>4391660.5299999993</v>
      </c>
      <c r="I178" s="101">
        <f>SUM(I179,I182)</f>
        <v>1023000</v>
      </c>
      <c r="J178" s="6"/>
    </row>
    <row r="179" spans="1:10" ht="57.75" thickBot="1">
      <c r="A179" s="10">
        <v>174</v>
      </c>
      <c r="B179" s="8" t="s">
        <v>430</v>
      </c>
      <c r="C179" s="42">
        <v>901</v>
      </c>
      <c r="D179" s="11" t="s">
        <v>54</v>
      </c>
      <c r="E179" s="11" t="s">
        <v>98</v>
      </c>
      <c r="F179" s="54"/>
      <c r="G179" s="101">
        <f t="shared" ref="G179:I180" si="12">SUM(G180)</f>
        <v>174000</v>
      </c>
      <c r="H179" s="101">
        <f t="shared" si="12"/>
        <v>200000</v>
      </c>
      <c r="I179" s="101">
        <f t="shared" si="12"/>
        <v>200000</v>
      </c>
      <c r="J179" s="6"/>
    </row>
    <row r="180" spans="1:10" ht="43.5" thickBot="1">
      <c r="A180" s="10">
        <v>175</v>
      </c>
      <c r="B180" s="8" t="s">
        <v>384</v>
      </c>
      <c r="C180" s="42">
        <v>901</v>
      </c>
      <c r="D180" s="11" t="s">
        <v>54</v>
      </c>
      <c r="E180" s="11" t="s">
        <v>234</v>
      </c>
      <c r="F180" s="60"/>
      <c r="G180" s="101">
        <f t="shared" si="12"/>
        <v>174000</v>
      </c>
      <c r="H180" s="101">
        <f t="shared" si="12"/>
        <v>200000</v>
      </c>
      <c r="I180" s="101">
        <f t="shared" si="12"/>
        <v>200000</v>
      </c>
      <c r="J180" s="6"/>
    </row>
    <row r="181" spans="1:10" ht="45" customHeight="1" thickBot="1">
      <c r="A181" s="8">
        <v>176</v>
      </c>
      <c r="B181" s="8" t="s">
        <v>251</v>
      </c>
      <c r="C181" s="42">
        <v>901</v>
      </c>
      <c r="D181" s="11" t="s">
        <v>54</v>
      </c>
      <c r="E181" s="11" t="s">
        <v>234</v>
      </c>
      <c r="F181" s="54">
        <v>200</v>
      </c>
      <c r="G181" s="101">
        <v>174000</v>
      </c>
      <c r="H181" s="101">
        <v>200000</v>
      </c>
      <c r="I181" s="101">
        <v>200000</v>
      </c>
      <c r="J181" s="6"/>
    </row>
    <row r="182" spans="1:10" ht="63" customHeight="1" thickBot="1">
      <c r="A182" s="10">
        <v>177</v>
      </c>
      <c r="B182" s="8" t="s">
        <v>431</v>
      </c>
      <c r="C182" s="42">
        <v>901</v>
      </c>
      <c r="D182" s="11" t="s">
        <v>54</v>
      </c>
      <c r="E182" s="11" t="s">
        <v>99</v>
      </c>
      <c r="F182" s="54"/>
      <c r="G182" s="101">
        <f>G183+G185+G187+G189+G191+G193</f>
        <v>1556206</v>
      </c>
      <c r="H182" s="101">
        <f>H183+H185+H187+H189+H191+H193</f>
        <v>4191660.53</v>
      </c>
      <c r="I182" s="101">
        <f>I183+I185+I187+I189+I191+I193</f>
        <v>823000</v>
      </c>
      <c r="J182" s="6"/>
    </row>
    <row r="183" spans="1:10" ht="81" customHeight="1" thickBot="1">
      <c r="A183" s="10">
        <v>178</v>
      </c>
      <c r="B183" s="8" t="s">
        <v>361</v>
      </c>
      <c r="C183" s="42">
        <v>901</v>
      </c>
      <c r="D183" s="11" t="s">
        <v>54</v>
      </c>
      <c r="E183" s="11" t="s">
        <v>362</v>
      </c>
      <c r="F183" s="54"/>
      <c r="G183" s="101">
        <f>SUM(G184)</f>
        <v>173500</v>
      </c>
      <c r="H183" s="101">
        <f>SUM(H184)</f>
        <v>0</v>
      </c>
      <c r="I183" s="101">
        <f>SUM(I184)</f>
        <v>0</v>
      </c>
      <c r="J183" s="6"/>
    </row>
    <row r="184" spans="1:10" ht="45.75" customHeight="1" thickBot="1">
      <c r="A184" s="8">
        <v>179</v>
      </c>
      <c r="B184" s="8" t="s">
        <v>251</v>
      </c>
      <c r="C184" s="42">
        <v>901</v>
      </c>
      <c r="D184" s="11" t="s">
        <v>54</v>
      </c>
      <c r="E184" s="11" t="s">
        <v>362</v>
      </c>
      <c r="F184" s="54">
        <v>200</v>
      </c>
      <c r="G184" s="101">
        <v>173500</v>
      </c>
      <c r="H184" s="101">
        <v>0</v>
      </c>
      <c r="I184" s="101">
        <v>0</v>
      </c>
      <c r="J184" s="6"/>
    </row>
    <row r="185" spans="1:10" ht="157.5" thickBot="1">
      <c r="A185" s="10">
        <v>180</v>
      </c>
      <c r="B185" s="8" t="s">
        <v>405</v>
      </c>
      <c r="C185" s="42">
        <v>901</v>
      </c>
      <c r="D185" s="11" t="s">
        <v>54</v>
      </c>
      <c r="E185" s="11" t="s">
        <v>406</v>
      </c>
      <c r="F185" s="54"/>
      <c r="G185" s="101">
        <f>G186</f>
        <v>200000</v>
      </c>
      <c r="H185" s="101">
        <f>H186</f>
        <v>50000</v>
      </c>
      <c r="I185" s="101">
        <f>I186</f>
        <v>50000</v>
      </c>
      <c r="J185" s="6"/>
    </row>
    <row r="186" spans="1:10" ht="45.75" customHeight="1" thickBot="1">
      <c r="A186" s="10">
        <v>181</v>
      </c>
      <c r="B186" s="8" t="s">
        <v>251</v>
      </c>
      <c r="C186" s="42">
        <v>901</v>
      </c>
      <c r="D186" s="11" t="s">
        <v>54</v>
      </c>
      <c r="E186" s="11" t="s">
        <v>406</v>
      </c>
      <c r="F186" s="54">
        <v>200</v>
      </c>
      <c r="G186" s="101">
        <v>200000</v>
      </c>
      <c r="H186" s="101">
        <v>50000</v>
      </c>
      <c r="I186" s="101">
        <v>50000</v>
      </c>
      <c r="J186" s="6"/>
    </row>
    <row r="187" spans="1:10" ht="15.75" thickBot="1">
      <c r="A187" s="8">
        <v>182</v>
      </c>
      <c r="B187" s="8" t="s">
        <v>235</v>
      </c>
      <c r="C187" s="42">
        <v>901</v>
      </c>
      <c r="D187" s="11" t="s">
        <v>54</v>
      </c>
      <c r="E187" s="11" t="s">
        <v>237</v>
      </c>
      <c r="F187" s="54"/>
      <c r="G187" s="101">
        <f>SUM(G188)</f>
        <v>149666</v>
      </c>
      <c r="H187" s="101">
        <f>SUM(H188)</f>
        <v>150000</v>
      </c>
      <c r="I187" s="101">
        <f>SUM(I188)</f>
        <v>150000</v>
      </c>
      <c r="J187" s="6"/>
    </row>
    <row r="188" spans="1:10" ht="43.5" thickBot="1">
      <c r="A188" s="10">
        <v>183</v>
      </c>
      <c r="B188" s="8" t="s">
        <v>251</v>
      </c>
      <c r="C188" s="42">
        <v>901</v>
      </c>
      <c r="D188" s="11" t="s">
        <v>54</v>
      </c>
      <c r="E188" s="11" t="s">
        <v>237</v>
      </c>
      <c r="F188" s="54">
        <v>200</v>
      </c>
      <c r="G188" s="101">
        <v>149666</v>
      </c>
      <c r="H188" s="101">
        <v>150000</v>
      </c>
      <c r="I188" s="101">
        <v>150000</v>
      </c>
      <c r="J188" s="6"/>
    </row>
    <row r="189" spans="1:10" ht="72" thickBot="1">
      <c r="A189" s="10">
        <v>184</v>
      </c>
      <c r="B189" s="8" t="s">
        <v>236</v>
      </c>
      <c r="C189" s="42">
        <v>901</v>
      </c>
      <c r="D189" s="11" t="s">
        <v>54</v>
      </c>
      <c r="E189" s="11" t="s">
        <v>407</v>
      </c>
      <c r="F189" s="54"/>
      <c r="G189" s="101">
        <f>G190</f>
        <v>699500</v>
      </c>
      <c r="H189" s="101">
        <f>H190</f>
        <v>623000</v>
      </c>
      <c r="I189" s="101">
        <f>I190</f>
        <v>623000</v>
      </c>
      <c r="J189" s="6"/>
    </row>
    <row r="190" spans="1:10" ht="48.75" customHeight="1" thickBot="1">
      <c r="A190" s="8">
        <v>185</v>
      </c>
      <c r="B190" s="8" t="s">
        <v>251</v>
      </c>
      <c r="C190" s="42">
        <v>901</v>
      </c>
      <c r="D190" s="11" t="s">
        <v>54</v>
      </c>
      <c r="E190" s="11" t="s">
        <v>407</v>
      </c>
      <c r="F190" s="54">
        <v>200</v>
      </c>
      <c r="G190" s="101">
        <v>699500</v>
      </c>
      <c r="H190" s="101">
        <v>623000</v>
      </c>
      <c r="I190" s="101">
        <v>623000</v>
      </c>
      <c r="J190" s="6"/>
    </row>
    <row r="191" spans="1:10" ht="81.75" customHeight="1" thickBot="1">
      <c r="A191" s="10">
        <v>186</v>
      </c>
      <c r="B191" s="8" t="s">
        <v>458</v>
      </c>
      <c r="C191" s="42">
        <v>901</v>
      </c>
      <c r="D191" s="11" t="s">
        <v>54</v>
      </c>
      <c r="E191" s="11" t="s">
        <v>459</v>
      </c>
      <c r="F191" s="54"/>
      <c r="G191" s="101">
        <f>SUM(G192)</f>
        <v>0</v>
      </c>
      <c r="H191" s="101">
        <f t="shared" ref="H191:I191" si="13">SUM(H192)</f>
        <v>3368660.53</v>
      </c>
      <c r="I191" s="101">
        <f t="shared" si="13"/>
        <v>0</v>
      </c>
      <c r="J191" s="6"/>
    </row>
    <row r="192" spans="1:10" ht="48.75" customHeight="1" thickBot="1">
      <c r="A192" s="10">
        <v>187</v>
      </c>
      <c r="B192" s="8" t="s">
        <v>257</v>
      </c>
      <c r="C192" s="42">
        <v>901</v>
      </c>
      <c r="D192" s="11" t="s">
        <v>54</v>
      </c>
      <c r="E192" s="11" t="s">
        <v>459</v>
      </c>
      <c r="F192" s="54">
        <v>400</v>
      </c>
      <c r="G192" s="101">
        <v>0</v>
      </c>
      <c r="H192" s="101">
        <v>3368660.53</v>
      </c>
      <c r="I192" s="101">
        <v>0</v>
      </c>
      <c r="J192" s="6"/>
    </row>
    <row r="193" spans="1:10" ht="72" thickBot="1">
      <c r="A193" s="8">
        <v>188</v>
      </c>
      <c r="B193" s="8" t="s">
        <v>530</v>
      </c>
      <c r="C193" s="42">
        <v>901</v>
      </c>
      <c r="D193" s="11" t="s">
        <v>54</v>
      </c>
      <c r="E193" s="11" t="s">
        <v>529</v>
      </c>
      <c r="F193" s="54"/>
      <c r="G193" s="101">
        <f>G194</f>
        <v>333540</v>
      </c>
      <c r="H193" s="101">
        <f>H194</f>
        <v>0</v>
      </c>
      <c r="I193" s="101">
        <f>I194</f>
        <v>0</v>
      </c>
      <c r="J193" s="6"/>
    </row>
    <row r="194" spans="1:10" ht="48.75" customHeight="1" thickBot="1">
      <c r="A194" s="10">
        <v>189</v>
      </c>
      <c r="B194" s="8" t="s">
        <v>251</v>
      </c>
      <c r="C194" s="42">
        <v>901</v>
      </c>
      <c r="D194" s="11" t="s">
        <v>54</v>
      </c>
      <c r="E194" s="11" t="s">
        <v>529</v>
      </c>
      <c r="F194" s="54">
        <v>200</v>
      </c>
      <c r="G194" s="101">
        <v>333540</v>
      </c>
      <c r="H194" s="101">
        <v>0</v>
      </c>
      <c r="I194" s="101">
        <v>0</v>
      </c>
      <c r="J194" s="6"/>
    </row>
    <row r="195" spans="1:10" ht="57.75" thickBot="1">
      <c r="A195" s="10">
        <v>190</v>
      </c>
      <c r="B195" s="71" t="s">
        <v>319</v>
      </c>
      <c r="C195" s="42">
        <v>901</v>
      </c>
      <c r="D195" s="11" t="s">
        <v>54</v>
      </c>
      <c r="E195" s="11" t="s">
        <v>160</v>
      </c>
      <c r="F195" s="54"/>
      <c r="G195" s="101">
        <f t="shared" ref="G195:I196" si="14">G196</f>
        <v>8000</v>
      </c>
      <c r="H195" s="101">
        <f t="shared" si="14"/>
        <v>0</v>
      </c>
      <c r="I195" s="101">
        <f t="shared" si="14"/>
        <v>0</v>
      </c>
      <c r="J195" s="6"/>
    </row>
    <row r="196" spans="1:10" ht="57.75" thickBot="1">
      <c r="A196" s="8">
        <v>191</v>
      </c>
      <c r="B196" s="30" t="s">
        <v>473</v>
      </c>
      <c r="C196" s="42">
        <v>901</v>
      </c>
      <c r="D196" s="11" t="s">
        <v>54</v>
      </c>
      <c r="E196" s="11" t="s">
        <v>449</v>
      </c>
      <c r="F196" s="54"/>
      <c r="G196" s="101">
        <f t="shared" si="14"/>
        <v>8000</v>
      </c>
      <c r="H196" s="101">
        <f t="shared" si="14"/>
        <v>0</v>
      </c>
      <c r="I196" s="101">
        <f t="shared" si="14"/>
        <v>0</v>
      </c>
      <c r="J196" s="6"/>
    </row>
    <row r="197" spans="1:10" ht="86.25" thickBot="1">
      <c r="A197" s="10">
        <v>192</v>
      </c>
      <c r="B197" s="8" t="s">
        <v>254</v>
      </c>
      <c r="C197" s="42">
        <v>901</v>
      </c>
      <c r="D197" s="11" t="s">
        <v>54</v>
      </c>
      <c r="E197" s="11" t="s">
        <v>449</v>
      </c>
      <c r="F197" s="54">
        <v>100</v>
      </c>
      <c r="G197" s="101">
        <v>8000</v>
      </c>
      <c r="H197" s="101">
        <v>0</v>
      </c>
      <c r="I197" s="101">
        <v>0</v>
      </c>
      <c r="J197" s="6"/>
    </row>
    <row r="198" spans="1:10" ht="22.5" customHeight="1" thickBot="1">
      <c r="A198" s="10">
        <v>193</v>
      </c>
      <c r="B198" s="8" t="s">
        <v>240</v>
      </c>
      <c r="C198" s="42">
        <v>901</v>
      </c>
      <c r="D198" s="44" t="s">
        <v>54</v>
      </c>
      <c r="E198" s="44" t="s">
        <v>74</v>
      </c>
      <c r="F198" s="54"/>
      <c r="G198" s="102">
        <f>G199+G201</f>
        <v>5944917.3200000003</v>
      </c>
      <c r="H198" s="102">
        <f>H199+H201</f>
        <v>5872005.3200000003</v>
      </c>
      <c r="I198" s="102">
        <f>I199+I201</f>
        <v>4872005.32</v>
      </c>
      <c r="J198" s="6"/>
    </row>
    <row r="199" spans="1:10" ht="34.5" customHeight="1" thickBot="1">
      <c r="A199" s="8">
        <v>194</v>
      </c>
      <c r="B199" s="8" t="s">
        <v>73</v>
      </c>
      <c r="C199" s="42">
        <v>901</v>
      </c>
      <c r="D199" s="11" t="s">
        <v>54</v>
      </c>
      <c r="E199" s="11" t="s">
        <v>75</v>
      </c>
      <c r="F199" s="54"/>
      <c r="G199" s="102">
        <f>G200</f>
        <v>5872005.3200000003</v>
      </c>
      <c r="H199" s="102">
        <f>H200</f>
        <v>5872005.3200000003</v>
      </c>
      <c r="I199" s="102">
        <f>I200</f>
        <v>4872005.32</v>
      </c>
      <c r="J199" s="6"/>
    </row>
    <row r="200" spans="1:10" ht="92.25" customHeight="1" thickBot="1">
      <c r="A200" s="10">
        <v>195</v>
      </c>
      <c r="B200" s="8" t="s">
        <v>254</v>
      </c>
      <c r="C200" s="42">
        <v>901</v>
      </c>
      <c r="D200" s="11" t="s">
        <v>54</v>
      </c>
      <c r="E200" s="11" t="s">
        <v>75</v>
      </c>
      <c r="F200" s="54">
        <v>100</v>
      </c>
      <c r="G200" s="102">
        <v>5872005.3200000003</v>
      </c>
      <c r="H200" s="102">
        <v>5872005.3200000003</v>
      </c>
      <c r="I200" s="102">
        <v>4872005.32</v>
      </c>
      <c r="J200" s="6"/>
    </row>
    <row r="201" spans="1:10" ht="114.75" thickBot="1">
      <c r="A201" s="10">
        <v>196</v>
      </c>
      <c r="B201" s="8" t="s">
        <v>521</v>
      </c>
      <c r="C201" s="42">
        <v>901</v>
      </c>
      <c r="D201" s="11" t="s">
        <v>54</v>
      </c>
      <c r="E201" s="11" t="s">
        <v>522</v>
      </c>
      <c r="F201" s="54"/>
      <c r="G201" s="102">
        <f>G202</f>
        <v>72912</v>
      </c>
      <c r="H201" s="102">
        <f>H202</f>
        <v>0</v>
      </c>
      <c r="I201" s="102">
        <f>I202</f>
        <v>0</v>
      </c>
      <c r="J201" s="6"/>
    </row>
    <row r="202" spans="1:10" ht="92.25" customHeight="1" thickBot="1">
      <c r="A202" s="8">
        <v>197</v>
      </c>
      <c r="B202" s="8" t="s">
        <v>254</v>
      </c>
      <c r="C202" s="42">
        <v>901</v>
      </c>
      <c r="D202" s="11" t="s">
        <v>54</v>
      </c>
      <c r="E202" s="11" t="s">
        <v>522</v>
      </c>
      <c r="F202" s="54">
        <v>100</v>
      </c>
      <c r="G202" s="102">
        <v>72912</v>
      </c>
      <c r="H202" s="102">
        <v>0</v>
      </c>
      <c r="I202" s="102">
        <v>0</v>
      </c>
      <c r="J202" s="6"/>
    </row>
    <row r="203" spans="1:10" ht="29.25" thickBot="1">
      <c r="A203" s="10">
        <v>198</v>
      </c>
      <c r="B203" s="8" t="s">
        <v>328</v>
      </c>
      <c r="C203" s="42">
        <v>901</v>
      </c>
      <c r="D203" s="11" t="s">
        <v>55</v>
      </c>
      <c r="E203" s="11"/>
      <c r="F203" s="54"/>
      <c r="G203" s="101">
        <f>SUM(G204,G222,G250)</f>
        <v>147285852.39000002</v>
      </c>
      <c r="H203" s="101">
        <f>SUM(H204,H222,H250)</f>
        <v>250457174.36000001</v>
      </c>
      <c r="I203" s="101">
        <f>SUM(I204,I222,I250)</f>
        <v>330209396.96999997</v>
      </c>
      <c r="J203" s="7"/>
    </row>
    <row r="204" spans="1:10" ht="16.5" customHeight="1" thickBot="1">
      <c r="A204" s="10">
        <v>199</v>
      </c>
      <c r="B204" s="8" t="s">
        <v>7</v>
      </c>
      <c r="C204" s="42">
        <v>901</v>
      </c>
      <c r="D204" s="11" t="s">
        <v>56</v>
      </c>
      <c r="E204" s="11"/>
      <c r="F204" s="54"/>
      <c r="G204" s="101">
        <f>G205+G215</f>
        <v>78941730.400000006</v>
      </c>
      <c r="H204" s="101">
        <f>SUM(H205,H215)</f>
        <v>36040274.359999999</v>
      </c>
      <c r="I204" s="101">
        <f>SUM(I205,I215)</f>
        <v>1022306.4</v>
      </c>
      <c r="J204" s="7"/>
    </row>
    <row r="205" spans="1:10" ht="45.75" customHeight="1" thickBot="1">
      <c r="A205" s="8">
        <v>200</v>
      </c>
      <c r="B205" s="8" t="s">
        <v>320</v>
      </c>
      <c r="C205" s="42">
        <v>901</v>
      </c>
      <c r="D205" s="11" t="s">
        <v>56</v>
      </c>
      <c r="E205" s="11" t="s">
        <v>80</v>
      </c>
      <c r="F205" s="54"/>
      <c r="G205" s="101">
        <f>SUM(G206)</f>
        <v>30918730.399999999</v>
      </c>
      <c r="H205" s="101">
        <f t="shared" ref="H205:I205" si="15">SUM(H206)</f>
        <v>0</v>
      </c>
      <c r="I205" s="101">
        <f t="shared" si="15"/>
        <v>0</v>
      </c>
      <c r="J205" s="7"/>
    </row>
    <row r="206" spans="1:10" ht="73.5" customHeight="1" thickBot="1">
      <c r="A206" s="10">
        <v>201</v>
      </c>
      <c r="B206" s="8" t="s">
        <v>340</v>
      </c>
      <c r="C206" s="42">
        <v>901</v>
      </c>
      <c r="D206" s="11" t="s">
        <v>56</v>
      </c>
      <c r="E206" s="11" t="s">
        <v>100</v>
      </c>
      <c r="F206" s="54"/>
      <c r="G206" s="101">
        <f>G207+G209+G211+G213</f>
        <v>30918730.399999999</v>
      </c>
      <c r="H206" s="101">
        <f>H207+H209+H211+H213</f>
        <v>0</v>
      </c>
      <c r="I206" s="101">
        <f>I207+I209+I211+I213</f>
        <v>0</v>
      </c>
      <c r="J206" s="7"/>
    </row>
    <row r="207" spans="1:10" ht="35.25" customHeight="1" thickBot="1">
      <c r="A207" s="10">
        <v>202</v>
      </c>
      <c r="B207" s="8" t="s">
        <v>494</v>
      </c>
      <c r="C207" s="42">
        <v>901</v>
      </c>
      <c r="D207" s="11" t="s">
        <v>56</v>
      </c>
      <c r="E207" s="11" t="s">
        <v>493</v>
      </c>
      <c r="F207" s="54"/>
      <c r="G207" s="101">
        <f>G208</f>
        <v>513278</v>
      </c>
      <c r="H207" s="101">
        <f>H208</f>
        <v>0</v>
      </c>
      <c r="I207" s="101">
        <f>I208</f>
        <v>0</v>
      </c>
      <c r="J207" s="7"/>
    </row>
    <row r="208" spans="1:10" ht="43.5" thickBot="1">
      <c r="A208" s="8">
        <v>203</v>
      </c>
      <c r="B208" s="8" t="s">
        <v>257</v>
      </c>
      <c r="C208" s="42">
        <v>901</v>
      </c>
      <c r="D208" s="11" t="s">
        <v>56</v>
      </c>
      <c r="E208" s="11" t="s">
        <v>493</v>
      </c>
      <c r="F208" s="54">
        <v>400</v>
      </c>
      <c r="G208" s="101">
        <v>513278</v>
      </c>
      <c r="H208" s="101">
        <v>0</v>
      </c>
      <c r="I208" s="101">
        <v>0</v>
      </c>
      <c r="J208" s="7"/>
    </row>
    <row r="209" spans="1:10" ht="87.75" customHeight="1" thickBot="1">
      <c r="A209" s="10">
        <v>204</v>
      </c>
      <c r="B209" s="87" t="s">
        <v>460</v>
      </c>
      <c r="C209" s="42">
        <v>901</v>
      </c>
      <c r="D209" s="11" t="s">
        <v>56</v>
      </c>
      <c r="E209" s="11" t="s">
        <v>468</v>
      </c>
      <c r="F209" s="54"/>
      <c r="G209" s="102">
        <f>SUM(G210)</f>
        <v>28277070.739999998</v>
      </c>
      <c r="H209" s="102">
        <f t="shared" ref="H209:I209" si="16">SUM(H210)</f>
        <v>0</v>
      </c>
      <c r="I209" s="102">
        <f t="shared" si="16"/>
        <v>0</v>
      </c>
      <c r="J209" s="7"/>
    </row>
    <row r="210" spans="1:10" ht="43.5" customHeight="1" thickBot="1">
      <c r="A210" s="10">
        <v>205</v>
      </c>
      <c r="B210" s="8" t="s">
        <v>257</v>
      </c>
      <c r="C210" s="42">
        <v>901</v>
      </c>
      <c r="D210" s="11" t="s">
        <v>56</v>
      </c>
      <c r="E210" s="11" t="s">
        <v>468</v>
      </c>
      <c r="F210" s="54">
        <v>400</v>
      </c>
      <c r="G210" s="102">
        <v>28277070.739999998</v>
      </c>
      <c r="H210" s="101">
        <v>0</v>
      </c>
      <c r="I210" s="101">
        <v>0</v>
      </c>
      <c r="J210" s="7"/>
    </row>
    <row r="211" spans="1:10" ht="47.25" customHeight="1" thickBot="1">
      <c r="A211" s="8">
        <v>206</v>
      </c>
      <c r="B211" s="85" t="s">
        <v>461</v>
      </c>
      <c r="C211" s="42">
        <v>901</v>
      </c>
      <c r="D211" s="11" t="s">
        <v>56</v>
      </c>
      <c r="E211" s="11" t="s">
        <v>469</v>
      </c>
      <c r="F211" s="54"/>
      <c r="G211" s="102">
        <f>SUM(G212)</f>
        <v>1824327.14</v>
      </c>
      <c r="H211" s="102">
        <f t="shared" ref="H211:I211" si="17">SUM(H212)</f>
        <v>0</v>
      </c>
      <c r="I211" s="102">
        <f t="shared" si="17"/>
        <v>0</v>
      </c>
      <c r="J211" s="7"/>
    </row>
    <row r="212" spans="1:10" ht="42.75" customHeight="1" thickBot="1">
      <c r="A212" s="10">
        <v>207</v>
      </c>
      <c r="B212" s="8" t="s">
        <v>257</v>
      </c>
      <c r="C212" s="42">
        <v>901</v>
      </c>
      <c r="D212" s="11" t="s">
        <v>56</v>
      </c>
      <c r="E212" s="11" t="s">
        <v>469</v>
      </c>
      <c r="F212" s="54">
        <v>400</v>
      </c>
      <c r="G212" s="102">
        <v>1824327.14</v>
      </c>
      <c r="H212" s="101">
        <v>0</v>
      </c>
      <c r="I212" s="101">
        <v>0</v>
      </c>
      <c r="J212" s="7"/>
    </row>
    <row r="213" spans="1:10" ht="41.25" customHeight="1" thickBot="1">
      <c r="A213" s="10">
        <v>208</v>
      </c>
      <c r="B213" s="85" t="s">
        <v>482</v>
      </c>
      <c r="C213" s="42">
        <v>901</v>
      </c>
      <c r="D213" s="11" t="s">
        <v>56</v>
      </c>
      <c r="E213" s="11" t="s">
        <v>470</v>
      </c>
      <c r="F213" s="54"/>
      <c r="G213" s="102">
        <f>SUM(G214)</f>
        <v>304054.52</v>
      </c>
      <c r="H213" s="102">
        <f t="shared" ref="H213:I213" si="18">SUM(H214)</f>
        <v>0</v>
      </c>
      <c r="I213" s="102">
        <f t="shared" si="18"/>
        <v>0</v>
      </c>
      <c r="J213" s="7"/>
    </row>
    <row r="214" spans="1:10" ht="53.25" customHeight="1" thickBot="1">
      <c r="A214" s="8">
        <v>209</v>
      </c>
      <c r="B214" s="8" t="s">
        <v>257</v>
      </c>
      <c r="C214" s="42">
        <v>901</v>
      </c>
      <c r="D214" s="11" t="s">
        <v>56</v>
      </c>
      <c r="E214" s="11" t="s">
        <v>470</v>
      </c>
      <c r="F214" s="54">
        <v>400</v>
      </c>
      <c r="G214" s="102">
        <v>304054.52</v>
      </c>
      <c r="H214" s="101">
        <v>0</v>
      </c>
      <c r="I214" s="101">
        <v>0</v>
      </c>
      <c r="J214" s="7"/>
    </row>
    <row r="215" spans="1:10" ht="21.75" customHeight="1" thickBot="1">
      <c r="A215" s="10">
        <v>210</v>
      </c>
      <c r="B215" s="8" t="s">
        <v>240</v>
      </c>
      <c r="C215" s="42">
        <v>901</v>
      </c>
      <c r="D215" s="11" t="s">
        <v>56</v>
      </c>
      <c r="E215" s="11" t="s">
        <v>74</v>
      </c>
      <c r="F215" s="54"/>
      <c r="G215" s="101">
        <f>G216+G218+G220</f>
        <v>48023000</v>
      </c>
      <c r="H215" s="101">
        <f>H218+H220</f>
        <v>36040274.359999999</v>
      </c>
      <c r="I215" s="101">
        <f>I218+I220</f>
        <v>1022306.4</v>
      </c>
      <c r="J215" s="6"/>
    </row>
    <row r="216" spans="1:10" ht="21.75" customHeight="1" thickBot="1">
      <c r="A216" s="10">
        <v>211</v>
      </c>
      <c r="B216" s="8" t="s">
        <v>532</v>
      </c>
      <c r="C216" s="42">
        <v>901</v>
      </c>
      <c r="D216" s="11" t="s">
        <v>56</v>
      </c>
      <c r="E216" s="11" t="s">
        <v>531</v>
      </c>
      <c r="F216" s="54"/>
      <c r="G216" s="101">
        <f>G217</f>
        <v>70000</v>
      </c>
      <c r="H216" s="101">
        <f>H217</f>
        <v>0</v>
      </c>
      <c r="I216" s="101">
        <f>I217</f>
        <v>0</v>
      </c>
      <c r="J216" s="6"/>
    </row>
    <row r="217" spans="1:10" ht="43.5" thickBot="1">
      <c r="A217" s="8">
        <v>212</v>
      </c>
      <c r="B217" s="8" t="s">
        <v>251</v>
      </c>
      <c r="C217" s="42">
        <v>901</v>
      </c>
      <c r="D217" s="11" t="s">
        <v>56</v>
      </c>
      <c r="E217" s="11" t="s">
        <v>531</v>
      </c>
      <c r="F217" s="54">
        <v>200</v>
      </c>
      <c r="G217" s="101">
        <v>70000</v>
      </c>
      <c r="H217" s="101">
        <v>0</v>
      </c>
      <c r="I217" s="101">
        <v>0</v>
      </c>
      <c r="J217" s="6"/>
    </row>
    <row r="218" spans="1:10" ht="29.25" thickBot="1">
      <c r="A218" s="10">
        <v>213</v>
      </c>
      <c r="B218" s="8" t="s">
        <v>380</v>
      </c>
      <c r="C218" s="42">
        <v>901</v>
      </c>
      <c r="D218" s="11" t="s">
        <v>56</v>
      </c>
      <c r="E218" s="11" t="s">
        <v>101</v>
      </c>
      <c r="F218" s="54"/>
      <c r="G218" s="101">
        <f t="shared" ref="G218:I218" si="19">SUM(G219)</f>
        <v>1022306.4</v>
      </c>
      <c r="H218" s="101">
        <f t="shared" si="19"/>
        <v>1022306.4</v>
      </c>
      <c r="I218" s="101">
        <f t="shared" si="19"/>
        <v>1022306.4</v>
      </c>
      <c r="J218" s="6"/>
    </row>
    <row r="219" spans="1:10" ht="48" customHeight="1" thickBot="1">
      <c r="A219" s="10">
        <v>214</v>
      </c>
      <c r="B219" s="8" t="s">
        <v>251</v>
      </c>
      <c r="C219" s="42">
        <v>901</v>
      </c>
      <c r="D219" s="11" t="s">
        <v>56</v>
      </c>
      <c r="E219" s="11" t="s">
        <v>101</v>
      </c>
      <c r="F219" s="54">
        <v>200</v>
      </c>
      <c r="G219" s="101">
        <v>1022306.4</v>
      </c>
      <c r="H219" s="101">
        <v>1022306.4</v>
      </c>
      <c r="I219" s="101">
        <v>1022306.4</v>
      </c>
      <c r="J219" s="6"/>
    </row>
    <row r="220" spans="1:10" ht="48" customHeight="1" thickBot="1">
      <c r="A220" s="8">
        <v>215</v>
      </c>
      <c r="B220" s="8" t="s">
        <v>418</v>
      </c>
      <c r="C220" s="42">
        <v>901</v>
      </c>
      <c r="D220" s="11" t="s">
        <v>56</v>
      </c>
      <c r="E220" s="11" t="s">
        <v>417</v>
      </c>
      <c r="F220" s="54"/>
      <c r="G220" s="101">
        <f>G221</f>
        <v>46930693.600000001</v>
      </c>
      <c r="H220" s="101">
        <f>H221</f>
        <v>35017967.960000001</v>
      </c>
      <c r="I220" s="101">
        <f>-I221</f>
        <v>0</v>
      </c>
      <c r="J220" s="6"/>
    </row>
    <row r="221" spans="1:10" ht="48" customHeight="1" thickBot="1">
      <c r="A221" s="10">
        <v>216</v>
      </c>
      <c r="B221" s="8" t="s">
        <v>257</v>
      </c>
      <c r="C221" s="42">
        <v>901</v>
      </c>
      <c r="D221" s="11" t="s">
        <v>56</v>
      </c>
      <c r="E221" s="11" t="s">
        <v>417</v>
      </c>
      <c r="F221" s="54">
        <v>400</v>
      </c>
      <c r="G221" s="101">
        <v>46930693.600000001</v>
      </c>
      <c r="H221" s="101">
        <v>35017967.960000001</v>
      </c>
      <c r="I221" s="101">
        <v>0</v>
      </c>
      <c r="J221" s="6"/>
    </row>
    <row r="222" spans="1:10" ht="15.75" thickBot="1">
      <c r="A222" s="10">
        <v>217</v>
      </c>
      <c r="B222" s="8" t="s">
        <v>8</v>
      </c>
      <c r="C222" s="42">
        <v>901</v>
      </c>
      <c r="D222" s="11" t="s">
        <v>57</v>
      </c>
      <c r="E222" s="11"/>
      <c r="F222" s="54"/>
      <c r="G222" s="101">
        <f>SUM(G223,G245)</f>
        <v>56990083.990000002</v>
      </c>
      <c r="H222" s="101">
        <f>H223+H245</f>
        <v>202516900</v>
      </c>
      <c r="I222" s="101">
        <f>I223+I245</f>
        <v>318198229.5</v>
      </c>
      <c r="J222" s="6"/>
    </row>
    <row r="223" spans="1:10" ht="43.5" thickBot="1">
      <c r="A223" s="8">
        <v>218</v>
      </c>
      <c r="B223" s="8" t="s">
        <v>320</v>
      </c>
      <c r="C223" s="42">
        <v>901</v>
      </c>
      <c r="D223" s="11" t="s">
        <v>57</v>
      </c>
      <c r="E223" s="11" t="s">
        <v>80</v>
      </c>
      <c r="F223" s="54"/>
      <c r="G223" s="101">
        <f>G224+G229</f>
        <v>53433083.990000002</v>
      </c>
      <c r="H223" s="101">
        <f>H224+H229</f>
        <v>201601900</v>
      </c>
      <c r="I223" s="101">
        <f>I224+I229</f>
        <v>317283229.5</v>
      </c>
      <c r="J223" s="6"/>
    </row>
    <row r="224" spans="1:10" ht="57.75" thickBot="1">
      <c r="A224" s="10">
        <v>219</v>
      </c>
      <c r="B224" s="8" t="s">
        <v>339</v>
      </c>
      <c r="C224" s="42">
        <v>901</v>
      </c>
      <c r="D224" s="11" t="s">
        <v>57</v>
      </c>
      <c r="E224" s="11" t="s">
        <v>99</v>
      </c>
      <c r="F224" s="54"/>
      <c r="G224" s="101">
        <f>G225+G227</f>
        <v>30975800</v>
      </c>
      <c r="H224" s="101">
        <f>H225+H227</f>
        <v>200601900</v>
      </c>
      <c r="I224" s="101">
        <f>I225+I227</f>
        <v>313074500</v>
      </c>
      <c r="J224" s="6"/>
    </row>
    <row r="225" spans="1:10" ht="57.75" thickBot="1">
      <c r="A225" s="10">
        <v>220</v>
      </c>
      <c r="B225" s="8" t="s">
        <v>393</v>
      </c>
      <c r="C225" s="42">
        <v>901</v>
      </c>
      <c r="D225" s="11" t="s">
        <v>57</v>
      </c>
      <c r="E225" s="11" t="s">
        <v>394</v>
      </c>
      <c r="F225" s="54"/>
      <c r="G225" s="101">
        <f t="shared" ref="G225:I225" si="20">G226</f>
        <v>30882800</v>
      </c>
      <c r="H225" s="101">
        <f t="shared" si="20"/>
        <v>200000000</v>
      </c>
      <c r="I225" s="101">
        <f t="shared" si="20"/>
        <v>312135200</v>
      </c>
      <c r="J225" s="6"/>
    </row>
    <row r="226" spans="1:10" ht="43.5" thickBot="1">
      <c r="A226" s="8">
        <v>221</v>
      </c>
      <c r="B226" s="8" t="s">
        <v>257</v>
      </c>
      <c r="C226" s="42">
        <v>901</v>
      </c>
      <c r="D226" s="11" t="s">
        <v>57</v>
      </c>
      <c r="E226" s="11" t="s">
        <v>394</v>
      </c>
      <c r="F226" s="54">
        <v>400</v>
      </c>
      <c r="G226" s="101">
        <v>30882800</v>
      </c>
      <c r="H226" s="101">
        <v>200000000</v>
      </c>
      <c r="I226" s="101">
        <v>312135200</v>
      </c>
      <c r="J226" s="6"/>
    </row>
    <row r="227" spans="1:10" ht="65.25" customHeight="1" thickBot="1">
      <c r="A227" s="10">
        <v>222</v>
      </c>
      <c r="B227" s="8" t="s">
        <v>420</v>
      </c>
      <c r="C227" s="42">
        <v>901</v>
      </c>
      <c r="D227" s="11" t="s">
        <v>57</v>
      </c>
      <c r="E227" s="11" t="s">
        <v>419</v>
      </c>
      <c r="F227" s="54"/>
      <c r="G227" s="101">
        <f>G228</f>
        <v>93000</v>
      </c>
      <c r="H227" s="101">
        <f>H228</f>
        <v>601900</v>
      </c>
      <c r="I227" s="101">
        <f>I228</f>
        <v>939300</v>
      </c>
      <c r="J227" s="6"/>
    </row>
    <row r="228" spans="1:10" ht="43.5" thickBot="1">
      <c r="A228" s="10">
        <v>223</v>
      </c>
      <c r="B228" s="8" t="s">
        <v>257</v>
      </c>
      <c r="C228" s="42">
        <v>901</v>
      </c>
      <c r="D228" s="11" t="s">
        <v>57</v>
      </c>
      <c r="E228" s="11" t="s">
        <v>419</v>
      </c>
      <c r="F228" s="54">
        <v>400</v>
      </c>
      <c r="G228" s="101">
        <v>93000</v>
      </c>
      <c r="H228" s="101">
        <v>601900</v>
      </c>
      <c r="I228" s="101">
        <v>939300</v>
      </c>
      <c r="J228" s="6"/>
    </row>
    <row r="229" spans="1:10" ht="72" thickBot="1">
      <c r="A229" s="8">
        <v>224</v>
      </c>
      <c r="B229" s="8" t="s">
        <v>340</v>
      </c>
      <c r="C229" s="42">
        <v>901</v>
      </c>
      <c r="D229" s="11" t="s">
        <v>57</v>
      </c>
      <c r="E229" s="11" t="s">
        <v>100</v>
      </c>
      <c r="F229" s="60"/>
      <c r="G229" s="101">
        <f>G230+G232+G235+G237+G239+G241+G243</f>
        <v>22457283.990000002</v>
      </c>
      <c r="H229" s="101">
        <f>H230+H232+H235+H237+H239+H241+H243</f>
        <v>1000000</v>
      </c>
      <c r="I229" s="101">
        <f>I230+I232+I235+I237+I239+I241+I243</f>
        <v>4208729.5</v>
      </c>
      <c r="J229" s="6"/>
    </row>
    <row r="230" spans="1:10" ht="57.75" thickBot="1">
      <c r="A230" s="10">
        <v>225</v>
      </c>
      <c r="B230" s="8" t="s">
        <v>534</v>
      </c>
      <c r="C230" s="42">
        <v>901</v>
      </c>
      <c r="D230" s="11" t="s">
        <v>57</v>
      </c>
      <c r="E230" s="11" t="s">
        <v>533</v>
      </c>
      <c r="F230" s="60"/>
      <c r="G230" s="101">
        <f>G231</f>
        <v>1100000</v>
      </c>
      <c r="H230" s="101">
        <f>H231</f>
        <v>0</v>
      </c>
      <c r="I230" s="101">
        <f>I231</f>
        <v>0</v>
      </c>
      <c r="J230" s="6"/>
    </row>
    <row r="231" spans="1:10" ht="43.5" thickBot="1">
      <c r="A231" s="10">
        <v>226</v>
      </c>
      <c r="B231" s="8" t="s">
        <v>251</v>
      </c>
      <c r="C231" s="42">
        <v>901</v>
      </c>
      <c r="D231" s="11" t="s">
        <v>57</v>
      </c>
      <c r="E231" s="11" t="s">
        <v>533</v>
      </c>
      <c r="F231" s="54">
        <v>200</v>
      </c>
      <c r="G231" s="101">
        <v>1100000</v>
      </c>
      <c r="H231" s="101">
        <v>0</v>
      </c>
      <c r="I231" s="101">
        <v>0</v>
      </c>
      <c r="J231" s="6"/>
    </row>
    <row r="232" spans="1:10" ht="43.5" thickBot="1">
      <c r="A232" s="8">
        <v>227</v>
      </c>
      <c r="B232" s="8" t="s">
        <v>383</v>
      </c>
      <c r="C232" s="42">
        <v>901</v>
      </c>
      <c r="D232" s="11" t="s">
        <v>57</v>
      </c>
      <c r="E232" s="11" t="s">
        <v>170</v>
      </c>
      <c r="F232" s="54"/>
      <c r="G232" s="101">
        <f>G233+G234</f>
        <v>5350475.01</v>
      </c>
      <c r="H232" s="101">
        <f>SUM(H234)</f>
        <v>0</v>
      </c>
      <c r="I232" s="101">
        <f>SUM(I234)</f>
        <v>0</v>
      </c>
      <c r="J232" s="6"/>
    </row>
    <row r="233" spans="1:10" ht="43.5" thickBot="1">
      <c r="A233" s="10">
        <v>228</v>
      </c>
      <c r="B233" s="8" t="s">
        <v>251</v>
      </c>
      <c r="C233" s="42">
        <v>901</v>
      </c>
      <c r="D233" s="11" t="s">
        <v>57</v>
      </c>
      <c r="E233" s="11" t="s">
        <v>170</v>
      </c>
      <c r="F233" s="54">
        <v>200</v>
      </c>
      <c r="G233" s="101">
        <v>882726</v>
      </c>
      <c r="H233" s="101">
        <v>0</v>
      </c>
      <c r="I233" s="101">
        <v>0</v>
      </c>
      <c r="J233" s="6"/>
    </row>
    <row r="234" spans="1:10" ht="45.75" customHeight="1" thickBot="1">
      <c r="A234" s="10">
        <v>229</v>
      </c>
      <c r="B234" s="8" t="s">
        <v>257</v>
      </c>
      <c r="C234" s="42">
        <v>901</v>
      </c>
      <c r="D234" s="11" t="s">
        <v>57</v>
      </c>
      <c r="E234" s="11" t="s">
        <v>170</v>
      </c>
      <c r="F234" s="61">
        <v>400</v>
      </c>
      <c r="G234" s="101">
        <v>4467749.01</v>
      </c>
      <c r="H234" s="101">
        <v>0</v>
      </c>
      <c r="I234" s="101">
        <v>0</v>
      </c>
      <c r="J234" s="6"/>
    </row>
    <row r="235" spans="1:10" ht="57.75" thickBot="1">
      <c r="A235" s="8">
        <v>230</v>
      </c>
      <c r="B235" s="8" t="s">
        <v>495</v>
      </c>
      <c r="C235" s="42">
        <v>901</v>
      </c>
      <c r="D235" s="11" t="s">
        <v>57</v>
      </c>
      <c r="E235" s="11" t="s">
        <v>496</v>
      </c>
      <c r="F235" s="61"/>
      <c r="G235" s="101">
        <f>G236</f>
        <v>136000</v>
      </c>
      <c r="H235" s="101">
        <f>H236</f>
        <v>0</v>
      </c>
      <c r="I235" s="101">
        <f>I236</f>
        <v>0</v>
      </c>
      <c r="J235" s="6"/>
    </row>
    <row r="236" spans="1:10" ht="45.75" customHeight="1" thickBot="1">
      <c r="A236" s="10">
        <v>231</v>
      </c>
      <c r="B236" s="8" t="s">
        <v>251</v>
      </c>
      <c r="C236" s="42">
        <v>901</v>
      </c>
      <c r="D236" s="11" t="s">
        <v>57</v>
      </c>
      <c r="E236" s="11" t="s">
        <v>496</v>
      </c>
      <c r="F236" s="61">
        <v>200</v>
      </c>
      <c r="G236" s="101">
        <v>136000</v>
      </c>
      <c r="H236" s="101">
        <v>0</v>
      </c>
      <c r="I236" s="101">
        <v>0</v>
      </c>
      <c r="J236" s="6"/>
    </row>
    <row r="237" spans="1:10" ht="36" customHeight="1" thickBot="1">
      <c r="A237" s="10">
        <v>232</v>
      </c>
      <c r="B237" s="8" t="s">
        <v>511</v>
      </c>
      <c r="C237" s="42">
        <v>901</v>
      </c>
      <c r="D237" s="11" t="s">
        <v>57</v>
      </c>
      <c r="E237" s="11" t="s">
        <v>512</v>
      </c>
      <c r="F237" s="61"/>
      <c r="G237" s="101">
        <f>G238</f>
        <v>6511392.1799999997</v>
      </c>
      <c r="H237" s="101">
        <f>H238</f>
        <v>0</v>
      </c>
      <c r="I237" s="101">
        <f>I238</f>
        <v>0</v>
      </c>
      <c r="J237" s="6"/>
    </row>
    <row r="238" spans="1:10" ht="45.75" customHeight="1" thickBot="1">
      <c r="A238" s="8">
        <v>233</v>
      </c>
      <c r="B238" s="8" t="s">
        <v>251</v>
      </c>
      <c r="C238" s="42">
        <v>901</v>
      </c>
      <c r="D238" s="11" t="s">
        <v>57</v>
      </c>
      <c r="E238" s="11" t="s">
        <v>512</v>
      </c>
      <c r="F238" s="61">
        <v>200</v>
      </c>
      <c r="G238" s="101">
        <v>6511392.1799999997</v>
      </c>
      <c r="H238" s="101">
        <v>0</v>
      </c>
      <c r="I238" s="101">
        <v>0</v>
      </c>
      <c r="J238" s="6"/>
    </row>
    <row r="239" spans="1:10" ht="57.75" thickBot="1">
      <c r="A239" s="10">
        <v>234</v>
      </c>
      <c r="B239" s="8" t="s">
        <v>536</v>
      </c>
      <c r="C239" s="42">
        <v>901</v>
      </c>
      <c r="D239" s="11" t="s">
        <v>57</v>
      </c>
      <c r="E239" s="11" t="s">
        <v>535</v>
      </c>
      <c r="F239" s="61"/>
      <c r="G239" s="101">
        <f>G240</f>
        <v>0</v>
      </c>
      <c r="H239" s="101">
        <f>H240</f>
        <v>0</v>
      </c>
      <c r="I239" s="101">
        <f>I240</f>
        <v>3208729.5</v>
      </c>
      <c r="J239" s="6"/>
    </row>
    <row r="240" spans="1:10" ht="45.75" customHeight="1" thickBot="1">
      <c r="A240" s="10">
        <v>235</v>
      </c>
      <c r="B240" s="8" t="s">
        <v>257</v>
      </c>
      <c r="C240" s="42">
        <v>901</v>
      </c>
      <c r="D240" s="11" t="s">
        <v>57</v>
      </c>
      <c r="E240" s="11" t="s">
        <v>535</v>
      </c>
      <c r="F240" s="61">
        <v>400</v>
      </c>
      <c r="G240" s="101">
        <v>0</v>
      </c>
      <c r="H240" s="101">
        <v>0</v>
      </c>
      <c r="I240" s="101">
        <v>3208729.5</v>
      </c>
      <c r="J240" s="6"/>
    </row>
    <row r="241" spans="1:10" ht="43.5" thickBot="1">
      <c r="A241" s="8">
        <v>236</v>
      </c>
      <c r="B241" s="8" t="s">
        <v>141</v>
      </c>
      <c r="C241" s="42">
        <v>901</v>
      </c>
      <c r="D241" s="11" t="s">
        <v>57</v>
      </c>
      <c r="E241" s="11" t="s">
        <v>171</v>
      </c>
      <c r="F241" s="54"/>
      <c r="G241" s="101">
        <f>SUM(G242)</f>
        <v>736946.38</v>
      </c>
      <c r="H241" s="101">
        <f>SUM(H242)</f>
        <v>1000000</v>
      </c>
      <c r="I241" s="101">
        <f>SUM(I242)</f>
        <v>1000000</v>
      </c>
      <c r="J241" s="6"/>
    </row>
    <row r="242" spans="1:10" ht="47.25" customHeight="1" thickBot="1">
      <c r="A242" s="10">
        <v>237</v>
      </c>
      <c r="B242" s="8" t="s">
        <v>251</v>
      </c>
      <c r="C242" s="42">
        <v>901</v>
      </c>
      <c r="D242" s="11" t="s">
        <v>57</v>
      </c>
      <c r="E242" s="11" t="s">
        <v>171</v>
      </c>
      <c r="F242" s="54">
        <v>200</v>
      </c>
      <c r="G242" s="101">
        <v>736946.38</v>
      </c>
      <c r="H242" s="101">
        <v>1000000</v>
      </c>
      <c r="I242" s="101">
        <v>1000000</v>
      </c>
      <c r="J242" s="6"/>
    </row>
    <row r="243" spans="1:10" ht="47.25" customHeight="1" thickBot="1">
      <c r="A243" s="10">
        <v>238</v>
      </c>
      <c r="B243" s="8" t="s">
        <v>486</v>
      </c>
      <c r="C243" s="42">
        <v>901</v>
      </c>
      <c r="D243" s="11" t="s">
        <v>57</v>
      </c>
      <c r="E243" s="11" t="s">
        <v>485</v>
      </c>
      <c r="F243" s="54"/>
      <c r="G243" s="101">
        <f>G244</f>
        <v>8622470.4199999999</v>
      </c>
      <c r="H243" s="101">
        <f>H244</f>
        <v>0</v>
      </c>
      <c r="I243" s="101">
        <f>I244</f>
        <v>0</v>
      </c>
      <c r="J243" s="6"/>
    </row>
    <row r="244" spans="1:10" ht="15.75" thickBot="1">
      <c r="A244" s="8">
        <v>239</v>
      </c>
      <c r="B244" s="8" t="s">
        <v>253</v>
      </c>
      <c r="C244" s="42">
        <v>901</v>
      </c>
      <c r="D244" s="11" t="s">
        <v>57</v>
      </c>
      <c r="E244" s="11" t="s">
        <v>485</v>
      </c>
      <c r="F244" s="54">
        <v>800</v>
      </c>
      <c r="G244" s="101">
        <v>8622470.4199999999</v>
      </c>
      <c r="H244" s="101">
        <v>0</v>
      </c>
      <c r="I244" s="101">
        <v>0</v>
      </c>
      <c r="J244" s="6"/>
    </row>
    <row r="245" spans="1:10" ht="20.25" customHeight="1" thickBot="1">
      <c r="A245" s="10">
        <v>240</v>
      </c>
      <c r="B245" s="8" t="s">
        <v>240</v>
      </c>
      <c r="C245" s="42">
        <v>901</v>
      </c>
      <c r="D245" s="11" t="s">
        <v>57</v>
      </c>
      <c r="E245" s="11" t="s">
        <v>74</v>
      </c>
      <c r="F245" s="54"/>
      <c r="G245" s="102">
        <f>G246+G248</f>
        <v>3557000</v>
      </c>
      <c r="H245" s="102">
        <f>H246+H248</f>
        <v>915000</v>
      </c>
      <c r="I245" s="102">
        <f>I246+I248</f>
        <v>915000</v>
      </c>
      <c r="J245" s="6"/>
    </row>
    <row r="246" spans="1:10" ht="29.25" thickBot="1">
      <c r="A246" s="10">
        <v>241</v>
      </c>
      <c r="B246" s="8" t="s">
        <v>508</v>
      </c>
      <c r="C246" s="42">
        <v>901</v>
      </c>
      <c r="D246" s="11" t="s">
        <v>57</v>
      </c>
      <c r="E246" s="11" t="s">
        <v>509</v>
      </c>
      <c r="F246" s="54"/>
      <c r="G246" s="102">
        <f t="shared" ref="G246:I246" si="21">G247</f>
        <v>3557000</v>
      </c>
      <c r="H246" s="102">
        <f t="shared" si="21"/>
        <v>0</v>
      </c>
      <c r="I246" s="102">
        <f t="shared" si="21"/>
        <v>0</v>
      </c>
      <c r="J246" s="6"/>
    </row>
    <row r="247" spans="1:10" ht="43.5" thickBot="1">
      <c r="A247" s="8">
        <v>242</v>
      </c>
      <c r="B247" s="8" t="s">
        <v>251</v>
      </c>
      <c r="C247" s="42">
        <v>901</v>
      </c>
      <c r="D247" s="11" t="s">
        <v>57</v>
      </c>
      <c r="E247" s="11" t="s">
        <v>509</v>
      </c>
      <c r="F247" s="54">
        <v>200</v>
      </c>
      <c r="G247" s="102">
        <v>3557000</v>
      </c>
      <c r="H247" s="102">
        <v>0</v>
      </c>
      <c r="I247" s="102">
        <v>0</v>
      </c>
      <c r="J247" s="6"/>
    </row>
    <row r="248" spans="1:10" ht="100.5" thickBot="1">
      <c r="A248" s="10">
        <v>243</v>
      </c>
      <c r="B248" s="8" t="s">
        <v>543</v>
      </c>
      <c r="C248" s="42">
        <v>901</v>
      </c>
      <c r="D248" s="11" t="s">
        <v>57</v>
      </c>
      <c r="E248" s="11" t="s">
        <v>542</v>
      </c>
      <c r="F248" s="54"/>
      <c r="G248" s="102">
        <f>G249</f>
        <v>0</v>
      </c>
      <c r="H248" s="102">
        <f>H249</f>
        <v>915000</v>
      </c>
      <c r="I248" s="102">
        <f>I249</f>
        <v>915000</v>
      </c>
      <c r="J248" s="6"/>
    </row>
    <row r="249" spans="1:10" ht="15.75" thickBot="1">
      <c r="A249" s="10">
        <v>244</v>
      </c>
      <c r="B249" s="8" t="s">
        <v>253</v>
      </c>
      <c r="C249" s="42">
        <v>901</v>
      </c>
      <c r="D249" s="11" t="s">
        <v>57</v>
      </c>
      <c r="E249" s="11" t="s">
        <v>542</v>
      </c>
      <c r="F249" s="54">
        <v>800</v>
      </c>
      <c r="G249" s="102">
        <v>0</v>
      </c>
      <c r="H249" s="102">
        <v>915000</v>
      </c>
      <c r="I249" s="102">
        <v>915000</v>
      </c>
      <c r="J249" s="6"/>
    </row>
    <row r="250" spans="1:10" ht="15.75" thickBot="1">
      <c r="A250" s="8">
        <v>245</v>
      </c>
      <c r="B250" s="8" t="s">
        <v>9</v>
      </c>
      <c r="C250" s="42">
        <v>901</v>
      </c>
      <c r="D250" s="11" t="s">
        <v>58</v>
      </c>
      <c r="E250" s="11"/>
      <c r="F250" s="54"/>
      <c r="G250" s="101">
        <f>G251+G274</f>
        <v>11354037.999999998</v>
      </c>
      <c r="H250" s="101">
        <f>H251+H274</f>
        <v>11900000</v>
      </c>
      <c r="I250" s="101">
        <f>I251+I274</f>
        <v>10988861.07</v>
      </c>
      <c r="J250" s="6"/>
    </row>
    <row r="251" spans="1:10" ht="43.5" thickBot="1">
      <c r="A251" s="10">
        <v>246</v>
      </c>
      <c r="B251" s="8" t="s">
        <v>320</v>
      </c>
      <c r="C251" s="42">
        <v>901</v>
      </c>
      <c r="D251" s="11" t="s">
        <v>58</v>
      </c>
      <c r="E251" s="11" t="s">
        <v>80</v>
      </c>
      <c r="F251" s="60"/>
      <c r="G251" s="101">
        <f>SUM(G252,G271)</f>
        <v>11354037.999999998</v>
      </c>
      <c r="H251" s="101">
        <f>SUM(H252,H271)</f>
        <v>11300000</v>
      </c>
      <c r="I251" s="101">
        <f>SUM(I252,I271)</f>
        <v>10788861.07</v>
      </c>
      <c r="J251" s="6"/>
    </row>
    <row r="252" spans="1:10" ht="72" thickBot="1">
      <c r="A252" s="10">
        <v>247</v>
      </c>
      <c r="B252" s="8" t="s">
        <v>340</v>
      </c>
      <c r="C252" s="42">
        <v>901</v>
      </c>
      <c r="D252" s="11" t="s">
        <v>58</v>
      </c>
      <c r="E252" s="11" t="s">
        <v>100</v>
      </c>
      <c r="F252" s="60"/>
      <c r="G252" s="101">
        <f>G253+G255+G257+G259+G261+G263+G265+G267+G269</f>
        <v>11350037.999999998</v>
      </c>
      <c r="H252" s="101">
        <f>H253+H255+H257+H259+H261+H263+H265+H267+H269</f>
        <v>11100000</v>
      </c>
      <c r="I252" s="101">
        <f>I253+I255+I257+I259+I261+I263+I265+I267+I269</f>
        <v>10588861.07</v>
      </c>
      <c r="J252" s="6"/>
    </row>
    <row r="253" spans="1:10" ht="15.75" thickBot="1">
      <c r="A253" s="8">
        <v>248</v>
      </c>
      <c r="B253" s="8" t="s">
        <v>10</v>
      </c>
      <c r="C253" s="42">
        <v>901</v>
      </c>
      <c r="D253" s="11" t="s">
        <v>58</v>
      </c>
      <c r="E253" s="11" t="s">
        <v>172</v>
      </c>
      <c r="F253" s="60"/>
      <c r="G253" s="101">
        <f>SUM(G254)</f>
        <v>8187000</v>
      </c>
      <c r="H253" s="101">
        <f>SUM(H254)</f>
        <v>8187000</v>
      </c>
      <c r="I253" s="101">
        <f>SUM(I254)</f>
        <v>8187000</v>
      </c>
      <c r="J253" s="6"/>
    </row>
    <row r="254" spans="1:10" ht="43.5" thickBot="1">
      <c r="A254" s="10">
        <v>249</v>
      </c>
      <c r="B254" s="8" t="s">
        <v>251</v>
      </c>
      <c r="C254" s="42">
        <v>901</v>
      </c>
      <c r="D254" s="11" t="s">
        <v>58</v>
      </c>
      <c r="E254" s="11" t="s">
        <v>172</v>
      </c>
      <c r="F254" s="54">
        <v>200</v>
      </c>
      <c r="G254" s="101">
        <v>8187000</v>
      </c>
      <c r="H254" s="101">
        <v>8187000</v>
      </c>
      <c r="I254" s="101">
        <v>8187000</v>
      </c>
      <c r="J254" s="6"/>
    </row>
    <row r="255" spans="1:10" ht="15.75" thickBot="1">
      <c r="A255" s="10">
        <v>250</v>
      </c>
      <c r="B255" s="8" t="s">
        <v>408</v>
      </c>
      <c r="C255" s="42">
        <v>901</v>
      </c>
      <c r="D255" s="11" t="s">
        <v>58</v>
      </c>
      <c r="E255" s="11" t="s">
        <v>409</v>
      </c>
      <c r="F255" s="54"/>
      <c r="G255" s="101">
        <f>G256</f>
        <v>178500</v>
      </c>
      <c r="H255" s="101">
        <f>H256</f>
        <v>178500</v>
      </c>
      <c r="I255" s="101">
        <f>I256</f>
        <v>178500</v>
      </c>
      <c r="J255" s="6"/>
    </row>
    <row r="256" spans="1:10" ht="43.5" thickBot="1">
      <c r="A256" s="8">
        <v>251</v>
      </c>
      <c r="B256" s="8" t="s">
        <v>251</v>
      </c>
      <c r="C256" s="42">
        <v>901</v>
      </c>
      <c r="D256" s="11" t="s">
        <v>58</v>
      </c>
      <c r="E256" s="11" t="s">
        <v>409</v>
      </c>
      <c r="F256" s="54">
        <v>200</v>
      </c>
      <c r="G256" s="101">
        <v>178500</v>
      </c>
      <c r="H256" s="101">
        <v>178500</v>
      </c>
      <c r="I256" s="101">
        <v>178500</v>
      </c>
      <c r="J256" s="6"/>
    </row>
    <row r="257" spans="1:10" ht="15.75" thickBot="1">
      <c r="A257" s="10">
        <v>252</v>
      </c>
      <c r="B257" s="8" t="s">
        <v>167</v>
      </c>
      <c r="C257" s="42">
        <v>901</v>
      </c>
      <c r="D257" s="11" t="s">
        <v>58</v>
      </c>
      <c r="E257" s="11" t="s">
        <v>173</v>
      </c>
      <c r="F257" s="60"/>
      <c r="G257" s="101">
        <f>SUM(G258)</f>
        <v>697818.2</v>
      </c>
      <c r="H257" s="101">
        <f>H258</f>
        <v>576000</v>
      </c>
      <c r="I257" s="101">
        <f>SUM(I258)</f>
        <v>576000</v>
      </c>
      <c r="J257" s="6"/>
    </row>
    <row r="258" spans="1:10" ht="45.75" customHeight="1" thickBot="1">
      <c r="A258" s="10">
        <v>253</v>
      </c>
      <c r="B258" s="8" t="s">
        <v>251</v>
      </c>
      <c r="C258" s="52">
        <v>901</v>
      </c>
      <c r="D258" s="11" t="s">
        <v>58</v>
      </c>
      <c r="E258" s="11" t="s">
        <v>173</v>
      </c>
      <c r="F258" s="54">
        <v>200</v>
      </c>
      <c r="G258" s="101">
        <v>697818.2</v>
      </c>
      <c r="H258" s="101">
        <v>576000</v>
      </c>
      <c r="I258" s="101">
        <v>576000</v>
      </c>
      <c r="J258" s="6"/>
    </row>
    <row r="259" spans="1:10" ht="30.75" customHeight="1" thickBot="1">
      <c r="A259" s="8">
        <v>254</v>
      </c>
      <c r="B259" s="24" t="s">
        <v>281</v>
      </c>
      <c r="C259" s="42">
        <v>901</v>
      </c>
      <c r="D259" s="11" t="s">
        <v>58</v>
      </c>
      <c r="E259" s="11" t="s">
        <v>282</v>
      </c>
      <c r="F259" s="54"/>
      <c r="G259" s="102">
        <f>SUM(G260)</f>
        <v>390271.1</v>
      </c>
      <c r="H259" s="102">
        <f>SUM(H260)</f>
        <v>185000</v>
      </c>
      <c r="I259" s="102">
        <f>SUM(I260)</f>
        <v>185000</v>
      </c>
      <c r="J259" s="6"/>
    </row>
    <row r="260" spans="1:10" ht="49.5" customHeight="1" thickBot="1">
      <c r="A260" s="10">
        <v>255</v>
      </c>
      <c r="B260" s="8" t="s">
        <v>251</v>
      </c>
      <c r="C260" s="42">
        <v>901</v>
      </c>
      <c r="D260" s="11" t="s">
        <v>58</v>
      </c>
      <c r="E260" s="11" t="s">
        <v>282</v>
      </c>
      <c r="F260" s="54">
        <v>200</v>
      </c>
      <c r="G260" s="102">
        <v>390271.1</v>
      </c>
      <c r="H260" s="102">
        <v>185000</v>
      </c>
      <c r="I260" s="102">
        <v>185000</v>
      </c>
      <c r="J260" s="6"/>
    </row>
    <row r="261" spans="1:10" ht="17.25" customHeight="1" thickBot="1">
      <c r="A261" s="10">
        <v>256</v>
      </c>
      <c r="B261" s="87" t="s">
        <v>309</v>
      </c>
      <c r="C261" s="42">
        <v>901</v>
      </c>
      <c r="D261" s="11" t="s">
        <v>58</v>
      </c>
      <c r="E261" s="11" t="s">
        <v>310</v>
      </c>
      <c r="F261" s="54"/>
      <c r="G261" s="102">
        <f>SUM(G262)</f>
        <v>424766.9</v>
      </c>
      <c r="H261" s="102">
        <f>SUM(H262)</f>
        <v>360000</v>
      </c>
      <c r="I261" s="102">
        <f>SUM(I262)</f>
        <v>360000</v>
      </c>
      <c r="J261" s="6"/>
    </row>
    <row r="262" spans="1:10" ht="48.75" customHeight="1" thickBot="1">
      <c r="A262" s="8">
        <v>257</v>
      </c>
      <c r="B262" s="8" t="s">
        <v>251</v>
      </c>
      <c r="C262" s="42">
        <v>901</v>
      </c>
      <c r="D262" s="11" t="s">
        <v>58</v>
      </c>
      <c r="E262" s="11" t="s">
        <v>310</v>
      </c>
      <c r="F262" s="54">
        <v>200</v>
      </c>
      <c r="G262" s="102">
        <v>424766.9</v>
      </c>
      <c r="H262" s="102">
        <v>360000</v>
      </c>
      <c r="I262" s="102">
        <v>360000</v>
      </c>
      <c r="J262" s="6"/>
    </row>
    <row r="263" spans="1:10" ht="29.25" thickBot="1">
      <c r="A263" s="10">
        <v>258</v>
      </c>
      <c r="B263" s="8" t="s">
        <v>500</v>
      </c>
      <c r="C263" s="42">
        <v>901</v>
      </c>
      <c r="D263" s="11" t="s">
        <v>58</v>
      </c>
      <c r="E263" s="11" t="s">
        <v>499</v>
      </c>
      <c r="F263" s="54"/>
      <c r="G263" s="102">
        <f>G264</f>
        <v>190813.27</v>
      </c>
      <c r="H263" s="102">
        <f>H264</f>
        <v>0</v>
      </c>
      <c r="I263" s="102">
        <f>I264</f>
        <v>0</v>
      </c>
      <c r="J263" s="6"/>
    </row>
    <row r="264" spans="1:10" ht="48.75" customHeight="1" thickBot="1">
      <c r="A264" s="10">
        <v>259</v>
      </c>
      <c r="B264" s="8" t="s">
        <v>251</v>
      </c>
      <c r="C264" s="42">
        <v>901</v>
      </c>
      <c r="D264" s="11" t="s">
        <v>58</v>
      </c>
      <c r="E264" s="11" t="s">
        <v>499</v>
      </c>
      <c r="F264" s="54">
        <v>200</v>
      </c>
      <c r="G264" s="102">
        <v>190813.27</v>
      </c>
      <c r="H264" s="102">
        <v>0</v>
      </c>
      <c r="I264" s="102">
        <v>0</v>
      </c>
      <c r="J264" s="6"/>
    </row>
    <row r="265" spans="1:10" s="63" customFormat="1" ht="60.75" customHeight="1" thickBot="1">
      <c r="A265" s="8">
        <v>260</v>
      </c>
      <c r="B265" s="8" t="s">
        <v>266</v>
      </c>
      <c r="C265" s="35">
        <v>901</v>
      </c>
      <c r="D265" s="11" t="s">
        <v>58</v>
      </c>
      <c r="E265" s="11" t="s">
        <v>265</v>
      </c>
      <c r="F265" s="54"/>
      <c r="G265" s="101">
        <f>G266</f>
        <v>1130868.53</v>
      </c>
      <c r="H265" s="101">
        <f>H266</f>
        <v>1363500</v>
      </c>
      <c r="I265" s="101">
        <f>I266</f>
        <v>952361.07</v>
      </c>
      <c r="J265" s="62"/>
    </row>
    <row r="266" spans="1:10" s="63" customFormat="1" ht="43.5" thickBot="1">
      <c r="A266" s="10">
        <v>261</v>
      </c>
      <c r="B266" s="8" t="s">
        <v>251</v>
      </c>
      <c r="C266" s="35">
        <v>901</v>
      </c>
      <c r="D266" s="11" t="s">
        <v>58</v>
      </c>
      <c r="E266" s="11" t="s">
        <v>265</v>
      </c>
      <c r="F266" s="54">
        <v>200</v>
      </c>
      <c r="G266" s="101">
        <v>1130868.53</v>
      </c>
      <c r="H266" s="101">
        <v>1363500</v>
      </c>
      <c r="I266" s="101">
        <v>952361.07</v>
      </c>
      <c r="J266" s="62"/>
    </row>
    <row r="267" spans="1:10" s="63" customFormat="1" ht="29.25" thickBot="1">
      <c r="A267" s="10">
        <v>262</v>
      </c>
      <c r="B267" s="8" t="s">
        <v>410</v>
      </c>
      <c r="C267" s="35">
        <v>901</v>
      </c>
      <c r="D267" s="11" t="s">
        <v>58</v>
      </c>
      <c r="E267" s="11" t="s">
        <v>411</v>
      </c>
      <c r="F267" s="54"/>
      <c r="G267" s="101">
        <f>G268</f>
        <v>150000</v>
      </c>
      <c r="H267" s="101">
        <f>H268</f>
        <v>150000</v>
      </c>
      <c r="I267" s="101">
        <f>I268</f>
        <v>150000</v>
      </c>
      <c r="J267" s="62"/>
    </row>
    <row r="268" spans="1:10" s="63" customFormat="1" ht="51" customHeight="1" thickBot="1">
      <c r="A268" s="8">
        <v>263</v>
      </c>
      <c r="B268" s="8" t="s">
        <v>251</v>
      </c>
      <c r="C268" s="35">
        <v>901</v>
      </c>
      <c r="D268" s="11" t="s">
        <v>58</v>
      </c>
      <c r="E268" s="11" t="s">
        <v>411</v>
      </c>
      <c r="F268" s="54">
        <v>200</v>
      </c>
      <c r="G268" s="101">
        <v>150000</v>
      </c>
      <c r="H268" s="101">
        <v>150000</v>
      </c>
      <c r="I268" s="101">
        <v>150000</v>
      </c>
      <c r="J268" s="62"/>
    </row>
    <row r="269" spans="1:10" s="63" customFormat="1" ht="57.75" thickBot="1">
      <c r="A269" s="10">
        <v>264</v>
      </c>
      <c r="B269" s="8" t="s">
        <v>538</v>
      </c>
      <c r="C269" s="35">
        <v>901</v>
      </c>
      <c r="D269" s="11" t="s">
        <v>58</v>
      </c>
      <c r="E269" s="11" t="s">
        <v>537</v>
      </c>
      <c r="F269" s="54"/>
      <c r="G269" s="101">
        <f>G270</f>
        <v>0</v>
      </c>
      <c r="H269" s="101">
        <f>H270</f>
        <v>100000</v>
      </c>
      <c r="I269" s="101">
        <f>I270</f>
        <v>0</v>
      </c>
      <c r="J269" s="62"/>
    </row>
    <row r="270" spans="1:10" s="63" customFormat="1" ht="51" customHeight="1" thickBot="1">
      <c r="A270" s="10">
        <v>265</v>
      </c>
      <c r="B270" s="8" t="s">
        <v>251</v>
      </c>
      <c r="C270" s="35">
        <v>901</v>
      </c>
      <c r="D270" s="11" t="s">
        <v>58</v>
      </c>
      <c r="E270" s="11" t="s">
        <v>537</v>
      </c>
      <c r="F270" s="54">
        <v>200</v>
      </c>
      <c r="G270" s="101">
        <v>0</v>
      </c>
      <c r="H270" s="101">
        <v>100000</v>
      </c>
      <c r="I270" s="101">
        <v>0</v>
      </c>
      <c r="J270" s="62"/>
    </row>
    <row r="271" spans="1:10" s="63" customFormat="1" ht="51" customHeight="1" thickBot="1">
      <c r="A271" s="8">
        <v>266</v>
      </c>
      <c r="B271" s="122" t="s">
        <v>373</v>
      </c>
      <c r="C271" s="35">
        <v>901</v>
      </c>
      <c r="D271" s="11" t="s">
        <v>58</v>
      </c>
      <c r="E271" s="11" t="s">
        <v>239</v>
      </c>
      <c r="F271" s="54"/>
      <c r="G271" s="102">
        <f>SUM(G272)</f>
        <v>4000</v>
      </c>
      <c r="H271" s="102">
        <f>SUM(H272)</f>
        <v>200000</v>
      </c>
      <c r="I271" s="102">
        <f>SUM(I272)</f>
        <v>200000</v>
      </c>
      <c r="J271" s="62"/>
    </row>
    <row r="272" spans="1:10" s="63" customFormat="1" ht="51" customHeight="1" thickBot="1">
      <c r="A272" s="10">
        <v>267</v>
      </c>
      <c r="B272" s="122" t="s">
        <v>520</v>
      </c>
      <c r="C272" s="35">
        <v>901</v>
      </c>
      <c r="D272" s="11" t="s">
        <v>58</v>
      </c>
      <c r="E272" s="11" t="s">
        <v>426</v>
      </c>
      <c r="F272" s="54"/>
      <c r="G272" s="102">
        <f>SUM(G273)</f>
        <v>4000</v>
      </c>
      <c r="H272" s="102">
        <f t="shared" ref="H272:I272" si="22">SUM(H273)</f>
        <v>200000</v>
      </c>
      <c r="I272" s="102">
        <f t="shared" si="22"/>
        <v>200000</v>
      </c>
      <c r="J272" s="62"/>
    </row>
    <row r="273" spans="1:10" s="63" customFormat="1" ht="51" customHeight="1" thickBot="1">
      <c r="A273" s="10">
        <v>268</v>
      </c>
      <c r="B273" s="122" t="s">
        <v>251</v>
      </c>
      <c r="C273" s="35">
        <v>901</v>
      </c>
      <c r="D273" s="11" t="s">
        <v>58</v>
      </c>
      <c r="E273" s="11" t="s">
        <v>426</v>
      </c>
      <c r="F273" s="54">
        <v>200</v>
      </c>
      <c r="G273" s="102">
        <v>4000</v>
      </c>
      <c r="H273" s="102">
        <v>200000</v>
      </c>
      <c r="I273" s="102">
        <v>200000</v>
      </c>
      <c r="J273" s="62"/>
    </row>
    <row r="274" spans="1:10" s="63" customFormat="1" ht="68.25" customHeight="1" thickBot="1">
      <c r="A274" s="8">
        <v>269</v>
      </c>
      <c r="B274" s="87" t="s">
        <v>424</v>
      </c>
      <c r="C274" s="35">
        <v>901</v>
      </c>
      <c r="D274" s="11" t="s">
        <v>58</v>
      </c>
      <c r="E274" s="11" t="s">
        <v>427</v>
      </c>
      <c r="F274" s="54"/>
      <c r="G274" s="102">
        <f>SUM(G275)</f>
        <v>0</v>
      </c>
      <c r="H274" s="102">
        <f t="shared" ref="H274:I275" si="23">SUM(H275)</f>
        <v>600000</v>
      </c>
      <c r="I274" s="102">
        <f t="shared" si="23"/>
        <v>200000</v>
      </c>
      <c r="J274" s="62"/>
    </row>
    <row r="275" spans="1:10" s="63" customFormat="1" ht="37.5" customHeight="1" thickBot="1">
      <c r="A275" s="10">
        <v>270</v>
      </c>
      <c r="B275" s="87" t="s">
        <v>425</v>
      </c>
      <c r="C275" s="35">
        <v>901</v>
      </c>
      <c r="D275" s="11" t="s">
        <v>58</v>
      </c>
      <c r="E275" s="11" t="s">
        <v>428</v>
      </c>
      <c r="F275" s="54"/>
      <c r="G275" s="102">
        <f>SUM(G276)</f>
        <v>0</v>
      </c>
      <c r="H275" s="102">
        <f t="shared" si="23"/>
        <v>600000</v>
      </c>
      <c r="I275" s="102">
        <f t="shared" si="23"/>
        <v>200000</v>
      </c>
      <c r="J275" s="62"/>
    </row>
    <row r="276" spans="1:10" s="63" customFormat="1" ht="51" customHeight="1" thickBot="1">
      <c r="A276" s="10">
        <v>271</v>
      </c>
      <c r="B276" s="87" t="s">
        <v>251</v>
      </c>
      <c r="C276" s="35">
        <v>901</v>
      </c>
      <c r="D276" s="11" t="s">
        <v>58</v>
      </c>
      <c r="E276" s="11" t="s">
        <v>428</v>
      </c>
      <c r="F276" s="54">
        <v>200</v>
      </c>
      <c r="G276" s="102">
        <v>0</v>
      </c>
      <c r="H276" s="102">
        <v>600000</v>
      </c>
      <c r="I276" s="102">
        <v>200000</v>
      </c>
      <c r="J276" s="62"/>
    </row>
    <row r="277" spans="1:10" ht="15.75" thickBot="1">
      <c r="A277" s="8">
        <v>272</v>
      </c>
      <c r="B277" s="8" t="s">
        <v>329</v>
      </c>
      <c r="C277" s="42">
        <v>901</v>
      </c>
      <c r="D277" s="11" t="s">
        <v>59</v>
      </c>
      <c r="E277" s="11"/>
      <c r="F277" s="54"/>
      <c r="G277" s="101">
        <f>SUM(G278,G283)</f>
        <v>1643000</v>
      </c>
      <c r="H277" s="101">
        <f>SUM(H278,H283)</f>
        <v>1280300</v>
      </c>
      <c r="I277" s="101">
        <f>SUM(I278,I283)</f>
        <v>1280300</v>
      </c>
      <c r="J277" s="6"/>
    </row>
    <row r="278" spans="1:10" ht="29.25" thickBot="1">
      <c r="A278" s="10">
        <v>273</v>
      </c>
      <c r="B278" s="8" t="s">
        <v>26</v>
      </c>
      <c r="C278" s="42">
        <v>901</v>
      </c>
      <c r="D278" s="11" t="s">
        <v>60</v>
      </c>
      <c r="E278" s="11"/>
      <c r="F278" s="54"/>
      <c r="G278" s="101">
        <f t="shared" ref="G278:I279" si="24">SUM(G279)</f>
        <v>196000</v>
      </c>
      <c r="H278" s="101">
        <f t="shared" si="24"/>
        <v>76000</v>
      </c>
      <c r="I278" s="101">
        <f t="shared" si="24"/>
        <v>76000</v>
      </c>
      <c r="J278" s="6"/>
    </row>
    <row r="279" spans="1:10" ht="46.5" customHeight="1" thickBot="1">
      <c r="A279" s="10">
        <v>274</v>
      </c>
      <c r="B279" s="8" t="s">
        <v>341</v>
      </c>
      <c r="C279" s="42">
        <v>901</v>
      </c>
      <c r="D279" s="11" t="s">
        <v>60</v>
      </c>
      <c r="E279" s="11" t="s">
        <v>80</v>
      </c>
      <c r="F279" s="60"/>
      <c r="G279" s="101">
        <f t="shared" si="24"/>
        <v>196000</v>
      </c>
      <c r="H279" s="101">
        <f t="shared" si="24"/>
        <v>76000</v>
      </c>
      <c r="I279" s="101">
        <f t="shared" si="24"/>
        <v>76000</v>
      </c>
      <c r="J279" s="6"/>
    </row>
    <row r="280" spans="1:10" ht="43.5" thickBot="1">
      <c r="A280" s="8">
        <v>275</v>
      </c>
      <c r="B280" s="8" t="s">
        <v>323</v>
      </c>
      <c r="C280" s="42">
        <v>901</v>
      </c>
      <c r="D280" s="11" t="s">
        <v>60</v>
      </c>
      <c r="E280" s="11" t="s">
        <v>96</v>
      </c>
      <c r="F280" s="54"/>
      <c r="G280" s="101">
        <f>G281</f>
        <v>196000</v>
      </c>
      <c r="H280" s="101">
        <f>H281</f>
        <v>76000</v>
      </c>
      <c r="I280" s="101">
        <f>I281</f>
        <v>76000</v>
      </c>
      <c r="J280" s="6"/>
    </row>
    <row r="281" spans="1:10" s="77" customFormat="1" ht="44.25" customHeight="1" thickBot="1">
      <c r="A281" s="10">
        <v>276</v>
      </c>
      <c r="B281" s="24" t="s">
        <v>300</v>
      </c>
      <c r="C281" s="93">
        <v>901</v>
      </c>
      <c r="D281" s="78" t="s">
        <v>60</v>
      </c>
      <c r="E281" s="78" t="s">
        <v>274</v>
      </c>
      <c r="F281" s="94"/>
      <c r="G281" s="105">
        <f>SUM(G282)</f>
        <v>196000</v>
      </c>
      <c r="H281" s="105">
        <f>SUM(H282)</f>
        <v>76000</v>
      </c>
      <c r="I281" s="105">
        <f>SUM(I282)</f>
        <v>76000</v>
      </c>
      <c r="J281" s="76"/>
    </row>
    <row r="282" spans="1:10" s="77" customFormat="1" ht="45.75" customHeight="1" thickBot="1">
      <c r="A282" s="10">
        <v>277</v>
      </c>
      <c r="B282" s="64" t="s">
        <v>251</v>
      </c>
      <c r="C282" s="93">
        <v>901</v>
      </c>
      <c r="D282" s="43" t="s">
        <v>60</v>
      </c>
      <c r="E282" s="43" t="s">
        <v>274</v>
      </c>
      <c r="F282" s="61">
        <v>200</v>
      </c>
      <c r="G282" s="102">
        <v>196000</v>
      </c>
      <c r="H282" s="102">
        <v>76000</v>
      </c>
      <c r="I282" s="102">
        <v>76000</v>
      </c>
      <c r="J282" s="76"/>
    </row>
    <row r="283" spans="1:10" ht="29.25" customHeight="1" thickBot="1">
      <c r="A283" s="8">
        <v>278</v>
      </c>
      <c r="B283" s="8" t="s">
        <v>259</v>
      </c>
      <c r="C283" s="52">
        <v>901</v>
      </c>
      <c r="D283" s="11" t="s">
        <v>261</v>
      </c>
      <c r="E283" s="11"/>
      <c r="F283" s="54"/>
      <c r="G283" s="101">
        <f>SUM(G284)</f>
        <v>1447000</v>
      </c>
      <c r="H283" s="101">
        <f>SUM(H284)</f>
        <v>1204300</v>
      </c>
      <c r="I283" s="101">
        <f>SUM(I284)</f>
        <v>1204300</v>
      </c>
      <c r="J283" s="6"/>
    </row>
    <row r="284" spans="1:10" ht="47.25" customHeight="1" thickBot="1">
      <c r="A284" s="10">
        <v>279</v>
      </c>
      <c r="B284" s="8" t="s">
        <v>341</v>
      </c>
      <c r="C284" s="42">
        <v>901</v>
      </c>
      <c r="D284" s="34" t="s">
        <v>261</v>
      </c>
      <c r="E284" s="11" t="s">
        <v>80</v>
      </c>
      <c r="F284" s="54"/>
      <c r="G284" s="106">
        <f t="shared" ref="G284:I286" si="25">G285</f>
        <v>1447000</v>
      </c>
      <c r="H284" s="106">
        <f t="shared" si="25"/>
        <v>1204300</v>
      </c>
      <c r="I284" s="106">
        <f t="shared" si="25"/>
        <v>1204300</v>
      </c>
      <c r="J284" s="6"/>
    </row>
    <row r="285" spans="1:10" ht="45" customHeight="1" thickBot="1">
      <c r="A285" s="10">
        <v>280</v>
      </c>
      <c r="B285" s="8" t="s">
        <v>323</v>
      </c>
      <c r="C285" s="42">
        <v>901</v>
      </c>
      <c r="D285" s="34" t="s">
        <v>261</v>
      </c>
      <c r="E285" s="11" t="s">
        <v>96</v>
      </c>
      <c r="F285" s="54"/>
      <c r="G285" s="106">
        <f t="shared" si="25"/>
        <v>1447000</v>
      </c>
      <c r="H285" s="106">
        <f t="shared" si="25"/>
        <v>1204300</v>
      </c>
      <c r="I285" s="106">
        <f t="shared" si="25"/>
        <v>1204300</v>
      </c>
      <c r="J285" s="6"/>
    </row>
    <row r="286" spans="1:10" s="77" customFormat="1" ht="18" customHeight="1" thickBot="1">
      <c r="A286" s="8">
        <v>281</v>
      </c>
      <c r="B286" s="64" t="s">
        <v>260</v>
      </c>
      <c r="C286" s="93">
        <v>901</v>
      </c>
      <c r="D286" s="75" t="s">
        <v>261</v>
      </c>
      <c r="E286" s="43" t="s">
        <v>262</v>
      </c>
      <c r="F286" s="61"/>
      <c r="G286" s="107">
        <f t="shared" si="25"/>
        <v>1447000</v>
      </c>
      <c r="H286" s="107">
        <f t="shared" si="25"/>
        <v>1204300</v>
      </c>
      <c r="I286" s="107">
        <f t="shared" si="25"/>
        <v>1204300</v>
      </c>
      <c r="J286" s="76"/>
    </row>
    <row r="287" spans="1:10" ht="47.25" customHeight="1" thickBot="1">
      <c r="A287" s="10">
        <v>282</v>
      </c>
      <c r="B287" s="8" t="s">
        <v>251</v>
      </c>
      <c r="C287" s="42">
        <v>901</v>
      </c>
      <c r="D287" s="34" t="s">
        <v>261</v>
      </c>
      <c r="E287" s="11" t="s">
        <v>262</v>
      </c>
      <c r="F287" s="54">
        <v>200</v>
      </c>
      <c r="G287" s="106">
        <v>1447000</v>
      </c>
      <c r="H287" s="106">
        <v>1204300</v>
      </c>
      <c r="I287" s="106">
        <v>1204300</v>
      </c>
      <c r="J287" s="6"/>
    </row>
    <row r="288" spans="1:10" ht="15.75" thickBot="1">
      <c r="A288" s="10">
        <v>283</v>
      </c>
      <c r="B288" s="112" t="s">
        <v>330</v>
      </c>
      <c r="C288" s="42">
        <v>901</v>
      </c>
      <c r="D288" s="46" t="s">
        <v>61</v>
      </c>
      <c r="E288" s="46"/>
      <c r="F288" s="42"/>
      <c r="G288" s="108">
        <f>G289+G296+G307</f>
        <v>14074813.300000001</v>
      </c>
      <c r="H288" s="108">
        <f>H289+H296+H307</f>
        <v>11341890</v>
      </c>
      <c r="I288" s="108">
        <f>I289+I296+I307</f>
        <v>7500000</v>
      </c>
      <c r="J288" s="6"/>
    </row>
    <row r="289" spans="1:10" ht="15.75" thickBot="1">
      <c r="A289" s="8">
        <v>284</v>
      </c>
      <c r="B289" s="8" t="s">
        <v>12</v>
      </c>
      <c r="C289" s="42">
        <v>901</v>
      </c>
      <c r="D289" s="46" t="s">
        <v>63</v>
      </c>
      <c r="E289" s="46"/>
      <c r="F289" s="42"/>
      <c r="G289" s="108">
        <f t="shared" ref="G289:I290" si="26">G290</f>
        <v>310000</v>
      </c>
      <c r="H289" s="108">
        <f t="shared" si="26"/>
        <v>3541890</v>
      </c>
      <c r="I289" s="108">
        <f t="shared" si="26"/>
        <v>0</v>
      </c>
      <c r="J289" s="6"/>
    </row>
    <row r="290" spans="1:10" ht="43.5" thickBot="1">
      <c r="A290" s="10">
        <v>285</v>
      </c>
      <c r="B290" s="8" t="s">
        <v>341</v>
      </c>
      <c r="C290" s="42">
        <v>901</v>
      </c>
      <c r="D290" s="46" t="s">
        <v>63</v>
      </c>
      <c r="E290" s="46" t="s">
        <v>80</v>
      </c>
      <c r="F290" s="42"/>
      <c r="G290" s="108">
        <f t="shared" si="26"/>
        <v>310000</v>
      </c>
      <c r="H290" s="108">
        <f t="shared" si="26"/>
        <v>3541890</v>
      </c>
      <c r="I290" s="108">
        <f t="shared" si="26"/>
        <v>0</v>
      </c>
      <c r="J290" s="6"/>
    </row>
    <row r="291" spans="1:10" ht="57.75" thickBot="1">
      <c r="A291" s="10">
        <v>286</v>
      </c>
      <c r="B291" s="8" t="s">
        <v>431</v>
      </c>
      <c r="C291" s="42">
        <v>901</v>
      </c>
      <c r="D291" s="46" t="s">
        <v>63</v>
      </c>
      <c r="E291" s="46" t="s">
        <v>99</v>
      </c>
      <c r="F291" s="42"/>
      <c r="G291" s="108">
        <f>G292+G294</f>
        <v>310000</v>
      </c>
      <c r="H291" s="108">
        <f>H292+H294</f>
        <v>3541890</v>
      </c>
      <c r="I291" s="108">
        <f>I292+I294</f>
        <v>0</v>
      </c>
      <c r="J291" s="6"/>
    </row>
    <row r="292" spans="1:10" ht="86.25" thickBot="1">
      <c r="A292" s="8">
        <v>287</v>
      </c>
      <c r="B292" s="112" t="s">
        <v>515</v>
      </c>
      <c r="C292" s="42">
        <v>901</v>
      </c>
      <c r="D292" s="46" t="s">
        <v>63</v>
      </c>
      <c r="E292" s="46" t="s">
        <v>513</v>
      </c>
      <c r="F292" s="42"/>
      <c r="G292" s="108">
        <f>G293</f>
        <v>310000</v>
      </c>
      <c r="H292" s="108">
        <f>H293</f>
        <v>0</v>
      </c>
      <c r="I292" s="108">
        <f>I293</f>
        <v>0</v>
      </c>
      <c r="J292" s="6"/>
    </row>
    <row r="293" spans="1:10" ht="43.5" thickBot="1">
      <c r="A293" s="10">
        <v>288</v>
      </c>
      <c r="B293" s="8" t="s">
        <v>251</v>
      </c>
      <c r="C293" s="42">
        <v>901</v>
      </c>
      <c r="D293" s="46" t="s">
        <v>63</v>
      </c>
      <c r="E293" s="46" t="s">
        <v>513</v>
      </c>
      <c r="F293" s="42">
        <v>200</v>
      </c>
      <c r="G293" s="108">
        <v>310000</v>
      </c>
      <c r="H293" s="108">
        <v>0</v>
      </c>
      <c r="I293" s="108">
        <v>0</v>
      </c>
      <c r="J293" s="6"/>
    </row>
    <row r="294" spans="1:10" ht="29.25" thickBot="1">
      <c r="A294" s="10">
        <v>289</v>
      </c>
      <c r="B294" s="112" t="s">
        <v>516</v>
      </c>
      <c r="C294" s="42">
        <v>901</v>
      </c>
      <c r="D294" s="46" t="s">
        <v>63</v>
      </c>
      <c r="E294" s="46" t="s">
        <v>514</v>
      </c>
      <c r="F294" s="42"/>
      <c r="G294" s="108">
        <f>G295</f>
        <v>0</v>
      </c>
      <c r="H294" s="108">
        <f>H295</f>
        <v>3541890</v>
      </c>
      <c r="I294" s="108">
        <f>I295</f>
        <v>0</v>
      </c>
      <c r="J294" s="6"/>
    </row>
    <row r="295" spans="1:10" ht="43.5" thickBot="1">
      <c r="A295" s="8">
        <v>290</v>
      </c>
      <c r="B295" s="8" t="s">
        <v>251</v>
      </c>
      <c r="C295" s="42">
        <v>901</v>
      </c>
      <c r="D295" s="46" t="s">
        <v>63</v>
      </c>
      <c r="E295" s="46" t="s">
        <v>514</v>
      </c>
      <c r="F295" s="42">
        <v>200</v>
      </c>
      <c r="G295" s="108">
        <v>0</v>
      </c>
      <c r="H295" s="108">
        <v>3541890</v>
      </c>
      <c r="I295" s="108">
        <v>0</v>
      </c>
      <c r="J295" s="6"/>
    </row>
    <row r="296" spans="1:10" ht="15.75" thickBot="1">
      <c r="A296" s="10">
        <v>291</v>
      </c>
      <c r="B296" s="8" t="s">
        <v>142</v>
      </c>
      <c r="C296" s="42">
        <v>901</v>
      </c>
      <c r="D296" s="46" t="s">
        <v>145</v>
      </c>
      <c r="E296" s="44"/>
      <c r="F296" s="42"/>
      <c r="G296" s="101">
        <f t="shared" ref="G296:I297" si="27">G297</f>
        <v>12219900</v>
      </c>
      <c r="H296" s="101">
        <f t="shared" si="27"/>
        <v>6500000</v>
      </c>
      <c r="I296" s="101">
        <f t="shared" si="27"/>
        <v>6500000</v>
      </c>
      <c r="J296" s="6"/>
    </row>
    <row r="297" spans="1:10" ht="51" customHeight="1" thickBot="1">
      <c r="A297" s="10">
        <v>292</v>
      </c>
      <c r="B297" s="8" t="s">
        <v>342</v>
      </c>
      <c r="C297" s="42">
        <v>901</v>
      </c>
      <c r="D297" s="11" t="s">
        <v>145</v>
      </c>
      <c r="E297" s="11" t="s">
        <v>178</v>
      </c>
      <c r="F297" s="54"/>
      <c r="G297" s="101">
        <f t="shared" si="27"/>
        <v>12219900</v>
      </c>
      <c r="H297" s="101">
        <f t="shared" si="27"/>
        <v>6500000</v>
      </c>
      <c r="I297" s="101">
        <f t="shared" si="27"/>
        <v>6500000</v>
      </c>
      <c r="J297" s="6"/>
    </row>
    <row r="298" spans="1:10" ht="51" customHeight="1" thickBot="1">
      <c r="A298" s="8">
        <v>293</v>
      </c>
      <c r="B298" s="8" t="s">
        <v>343</v>
      </c>
      <c r="C298" s="42">
        <v>901</v>
      </c>
      <c r="D298" s="11" t="s">
        <v>145</v>
      </c>
      <c r="E298" s="11" t="s">
        <v>179</v>
      </c>
      <c r="F298" s="54"/>
      <c r="G298" s="101">
        <f>G299+G301+G303+G305</f>
        <v>12219900</v>
      </c>
      <c r="H298" s="101">
        <f>H299+H301+H303+H305</f>
        <v>6500000</v>
      </c>
      <c r="I298" s="101">
        <f>I299+I301+I303+I305</f>
        <v>6500000</v>
      </c>
      <c r="J298" s="6"/>
    </row>
    <row r="299" spans="1:10" ht="100.5" thickBot="1">
      <c r="A299" s="10">
        <v>294</v>
      </c>
      <c r="B299" s="8" t="s">
        <v>434</v>
      </c>
      <c r="C299" s="42">
        <v>901</v>
      </c>
      <c r="D299" s="11" t="s">
        <v>145</v>
      </c>
      <c r="E299" s="11" t="s">
        <v>539</v>
      </c>
      <c r="F299" s="54"/>
      <c r="G299" s="101">
        <f>G300</f>
        <v>5592600</v>
      </c>
      <c r="H299" s="101">
        <f>H300</f>
        <v>0</v>
      </c>
      <c r="I299" s="101">
        <f>I300</f>
        <v>0</v>
      </c>
      <c r="J299" s="6"/>
    </row>
    <row r="300" spans="1:10" ht="51" customHeight="1" thickBot="1">
      <c r="A300" s="10">
        <v>295</v>
      </c>
      <c r="B300" s="8" t="s">
        <v>255</v>
      </c>
      <c r="C300" s="42">
        <v>901</v>
      </c>
      <c r="D300" s="11" t="s">
        <v>145</v>
      </c>
      <c r="E300" s="11" t="s">
        <v>539</v>
      </c>
      <c r="F300" s="54">
        <v>600</v>
      </c>
      <c r="G300" s="101">
        <v>5592600</v>
      </c>
      <c r="H300" s="101">
        <v>0</v>
      </c>
      <c r="I300" s="101">
        <v>0</v>
      </c>
      <c r="J300" s="6"/>
    </row>
    <row r="301" spans="1:10" ht="77.25" customHeight="1" thickBot="1">
      <c r="A301" s="8">
        <v>296</v>
      </c>
      <c r="B301" s="27" t="s">
        <v>174</v>
      </c>
      <c r="C301" s="42">
        <v>901</v>
      </c>
      <c r="D301" s="11" t="s">
        <v>145</v>
      </c>
      <c r="E301" s="11" t="s">
        <v>180</v>
      </c>
      <c r="F301" s="54"/>
      <c r="G301" s="104">
        <f>SUM(G302)</f>
        <v>1636900</v>
      </c>
      <c r="H301" s="104">
        <f>SUM(H302)</f>
        <v>2292900</v>
      </c>
      <c r="I301" s="104">
        <f>SUM(I302)</f>
        <v>2292900</v>
      </c>
      <c r="J301" s="6"/>
    </row>
    <row r="302" spans="1:10" ht="44.25" customHeight="1" thickBot="1">
      <c r="A302" s="10">
        <v>297</v>
      </c>
      <c r="B302" s="8" t="s">
        <v>255</v>
      </c>
      <c r="C302" s="42">
        <v>901</v>
      </c>
      <c r="D302" s="11" t="s">
        <v>145</v>
      </c>
      <c r="E302" s="11" t="s">
        <v>180</v>
      </c>
      <c r="F302" s="54">
        <v>600</v>
      </c>
      <c r="G302" s="104">
        <v>1636900</v>
      </c>
      <c r="H302" s="104">
        <v>2292900</v>
      </c>
      <c r="I302" s="104">
        <v>2292900</v>
      </c>
      <c r="J302" s="6"/>
    </row>
    <row r="303" spans="1:10" ht="106.5" customHeight="1" thickBot="1">
      <c r="A303" s="10">
        <v>298</v>
      </c>
      <c r="B303" s="27" t="s">
        <v>175</v>
      </c>
      <c r="C303" s="42">
        <v>901</v>
      </c>
      <c r="D303" s="11" t="s">
        <v>145</v>
      </c>
      <c r="E303" s="11" t="s">
        <v>181</v>
      </c>
      <c r="F303" s="54"/>
      <c r="G303" s="101">
        <f>SUM(G304)</f>
        <v>4207100</v>
      </c>
      <c r="H303" s="101">
        <f>SUM(H304)</f>
        <v>4207100</v>
      </c>
      <c r="I303" s="101">
        <f>SUM(I304)</f>
        <v>4207100</v>
      </c>
      <c r="J303" s="6"/>
    </row>
    <row r="304" spans="1:10" ht="43.5" thickBot="1">
      <c r="A304" s="8">
        <v>299</v>
      </c>
      <c r="B304" s="8" t="s">
        <v>255</v>
      </c>
      <c r="C304" s="42">
        <v>901</v>
      </c>
      <c r="D304" s="11" t="s">
        <v>145</v>
      </c>
      <c r="E304" s="11" t="s">
        <v>181</v>
      </c>
      <c r="F304" s="54">
        <v>600</v>
      </c>
      <c r="G304" s="101">
        <v>4207100</v>
      </c>
      <c r="H304" s="101">
        <v>4207100</v>
      </c>
      <c r="I304" s="101">
        <v>4207100</v>
      </c>
      <c r="J304" s="6"/>
    </row>
    <row r="305" spans="1:10" ht="157.5" thickBot="1">
      <c r="A305" s="10">
        <v>300</v>
      </c>
      <c r="B305" s="64" t="s">
        <v>452</v>
      </c>
      <c r="C305" s="42">
        <v>901</v>
      </c>
      <c r="D305" s="11" t="s">
        <v>145</v>
      </c>
      <c r="E305" s="11" t="s">
        <v>391</v>
      </c>
      <c r="F305" s="54"/>
      <c r="G305" s="101">
        <f>G306</f>
        <v>783300</v>
      </c>
      <c r="H305" s="101">
        <f>H306</f>
        <v>0</v>
      </c>
      <c r="I305" s="101">
        <f>I306</f>
        <v>0</v>
      </c>
      <c r="J305" s="6"/>
    </row>
    <row r="306" spans="1:10" ht="43.5" thickBot="1">
      <c r="A306" s="10">
        <v>301</v>
      </c>
      <c r="B306" s="8" t="s">
        <v>315</v>
      </c>
      <c r="C306" s="42">
        <v>901</v>
      </c>
      <c r="D306" s="11" t="s">
        <v>145</v>
      </c>
      <c r="E306" s="11" t="s">
        <v>391</v>
      </c>
      <c r="F306" s="54">
        <v>600</v>
      </c>
      <c r="G306" s="101">
        <v>783300</v>
      </c>
      <c r="H306" s="101">
        <v>0</v>
      </c>
      <c r="I306" s="101">
        <v>0</v>
      </c>
      <c r="J306" s="6"/>
    </row>
    <row r="307" spans="1:10" ht="15.75" thickBot="1">
      <c r="A307" s="8">
        <v>302</v>
      </c>
      <c r="B307" s="8" t="s">
        <v>143</v>
      </c>
      <c r="C307" s="42">
        <v>901</v>
      </c>
      <c r="D307" s="11" t="s">
        <v>64</v>
      </c>
      <c r="E307" s="11"/>
      <c r="F307" s="54"/>
      <c r="G307" s="101">
        <f t="shared" ref="G307:I308" si="28">SUM(G308)</f>
        <v>1544913.3</v>
      </c>
      <c r="H307" s="101">
        <f t="shared" si="28"/>
        <v>1300000</v>
      </c>
      <c r="I307" s="101">
        <f t="shared" si="28"/>
        <v>1000000</v>
      </c>
      <c r="J307" s="6"/>
    </row>
    <row r="308" spans="1:10" s="63" customFormat="1" ht="43.5" thickBot="1">
      <c r="A308" s="10">
        <v>303</v>
      </c>
      <c r="B308" s="8" t="s">
        <v>320</v>
      </c>
      <c r="C308" s="35">
        <v>901</v>
      </c>
      <c r="D308" s="11" t="s">
        <v>64</v>
      </c>
      <c r="E308" s="11" t="s">
        <v>80</v>
      </c>
      <c r="F308" s="54"/>
      <c r="G308" s="101">
        <f t="shared" si="28"/>
        <v>1544913.3</v>
      </c>
      <c r="H308" s="101">
        <f t="shared" si="28"/>
        <v>1300000</v>
      </c>
      <c r="I308" s="101">
        <f t="shared" si="28"/>
        <v>1000000</v>
      </c>
      <c r="J308" s="62"/>
    </row>
    <row r="309" spans="1:10" s="63" customFormat="1" ht="57.75" thickBot="1">
      <c r="A309" s="10">
        <v>304</v>
      </c>
      <c r="B309" s="8" t="s">
        <v>372</v>
      </c>
      <c r="C309" s="35">
        <v>901</v>
      </c>
      <c r="D309" s="11" t="s">
        <v>64</v>
      </c>
      <c r="E309" s="11" t="s">
        <v>103</v>
      </c>
      <c r="F309" s="54"/>
      <c r="G309" s="101">
        <f>G312+G314+G317+G319+G321+G324+G327</f>
        <v>1544913.3</v>
      </c>
      <c r="H309" s="101">
        <f>H310+H312+H314+H317+H319+H321+H324+H327</f>
        <v>1300000</v>
      </c>
      <c r="I309" s="101">
        <f>I312+I314+I317+I319+I321+I324+I327</f>
        <v>1000000</v>
      </c>
      <c r="J309" s="62"/>
    </row>
    <row r="310" spans="1:10" s="63" customFormat="1" ht="43.5" thickBot="1">
      <c r="A310" s="8">
        <v>305</v>
      </c>
      <c r="B310" s="133" t="s">
        <v>502</v>
      </c>
      <c r="C310" s="35">
        <v>901</v>
      </c>
      <c r="D310" s="11" t="s">
        <v>64</v>
      </c>
      <c r="E310" s="11" t="s">
        <v>503</v>
      </c>
      <c r="F310" s="54"/>
      <c r="G310" s="101">
        <f>G311</f>
        <v>0</v>
      </c>
      <c r="H310" s="101">
        <f>H311</f>
        <v>100000</v>
      </c>
      <c r="I310" s="101">
        <f>I311</f>
        <v>0</v>
      </c>
      <c r="J310" s="62"/>
    </row>
    <row r="311" spans="1:10" s="63" customFormat="1" ht="43.5" thickBot="1">
      <c r="A311" s="10">
        <v>306</v>
      </c>
      <c r="B311" s="8" t="s">
        <v>251</v>
      </c>
      <c r="C311" s="35">
        <v>901</v>
      </c>
      <c r="D311" s="11" t="s">
        <v>64</v>
      </c>
      <c r="E311" s="11" t="s">
        <v>503</v>
      </c>
      <c r="F311" s="54">
        <v>200</v>
      </c>
      <c r="G311" s="101">
        <v>0</v>
      </c>
      <c r="H311" s="101">
        <v>100000</v>
      </c>
      <c r="I311" s="101">
        <v>0</v>
      </c>
      <c r="J311" s="62"/>
    </row>
    <row r="312" spans="1:10" s="63" customFormat="1" ht="57.75" thickBot="1">
      <c r="A312" s="10">
        <v>307</v>
      </c>
      <c r="B312" s="68" t="s">
        <v>438</v>
      </c>
      <c r="C312" s="35">
        <v>901</v>
      </c>
      <c r="D312" s="11" t="s">
        <v>64</v>
      </c>
      <c r="E312" s="11" t="s">
        <v>269</v>
      </c>
      <c r="F312" s="54"/>
      <c r="G312" s="101">
        <f>SUM(G313)</f>
        <v>200000</v>
      </c>
      <c r="H312" s="101">
        <f>SUM(H313)</f>
        <v>200000</v>
      </c>
      <c r="I312" s="101">
        <f>SUM(I313)</f>
        <v>0</v>
      </c>
      <c r="J312" s="62"/>
    </row>
    <row r="313" spans="1:10" s="63" customFormat="1" ht="29.25" thickBot="1">
      <c r="A313" s="8">
        <v>308</v>
      </c>
      <c r="B313" s="8" t="s">
        <v>256</v>
      </c>
      <c r="C313" s="35">
        <v>901</v>
      </c>
      <c r="D313" s="11" t="s">
        <v>64</v>
      </c>
      <c r="E313" s="11" t="s">
        <v>269</v>
      </c>
      <c r="F313" s="54">
        <v>300</v>
      </c>
      <c r="G313" s="101">
        <v>200000</v>
      </c>
      <c r="H313" s="101">
        <v>200000</v>
      </c>
      <c r="I313" s="101">
        <v>0</v>
      </c>
      <c r="J313" s="62"/>
    </row>
    <row r="314" spans="1:10" ht="43.5" thickBot="1">
      <c r="A314" s="10">
        <v>309</v>
      </c>
      <c r="B314" s="47" t="s">
        <v>182</v>
      </c>
      <c r="C314" s="42">
        <v>901</v>
      </c>
      <c r="D314" s="11" t="s">
        <v>64</v>
      </c>
      <c r="E314" s="11" t="s">
        <v>184</v>
      </c>
      <c r="F314" s="54"/>
      <c r="G314" s="101">
        <f>SUM(G315,G316)</f>
        <v>90000</v>
      </c>
      <c r="H314" s="101">
        <f>SUM(H315,H316)</f>
        <v>90000</v>
      </c>
      <c r="I314" s="101">
        <f>SUM(I315,I316)</f>
        <v>90000</v>
      </c>
      <c r="J314" s="6"/>
    </row>
    <row r="315" spans="1:10" ht="86.25" thickBot="1">
      <c r="A315" s="10">
        <v>310</v>
      </c>
      <c r="B315" s="8" t="s">
        <v>254</v>
      </c>
      <c r="C315" s="42">
        <v>901</v>
      </c>
      <c r="D315" s="11" t="s">
        <v>64</v>
      </c>
      <c r="E315" s="11" t="s">
        <v>184</v>
      </c>
      <c r="F315" s="54">
        <v>100</v>
      </c>
      <c r="G315" s="101">
        <v>24000</v>
      </c>
      <c r="H315" s="101">
        <v>24000</v>
      </c>
      <c r="I315" s="101">
        <v>24000</v>
      </c>
      <c r="J315" s="6"/>
    </row>
    <row r="316" spans="1:10" ht="49.5" customHeight="1" thickBot="1">
      <c r="A316" s="8">
        <v>311</v>
      </c>
      <c r="B316" s="8" t="s">
        <v>251</v>
      </c>
      <c r="C316" s="42">
        <v>901</v>
      </c>
      <c r="D316" s="11" t="s">
        <v>64</v>
      </c>
      <c r="E316" s="11" t="s">
        <v>184</v>
      </c>
      <c r="F316" s="54">
        <v>200</v>
      </c>
      <c r="G316" s="101">
        <v>66000</v>
      </c>
      <c r="H316" s="101">
        <v>66000</v>
      </c>
      <c r="I316" s="101">
        <v>66000</v>
      </c>
      <c r="J316" s="6"/>
    </row>
    <row r="317" spans="1:10" ht="32.25" customHeight="1" thickBot="1">
      <c r="A317" s="10">
        <v>312</v>
      </c>
      <c r="B317" s="30" t="s">
        <v>238</v>
      </c>
      <c r="C317" s="42">
        <v>901</v>
      </c>
      <c r="D317" s="11" t="s">
        <v>64</v>
      </c>
      <c r="E317" s="11" t="s">
        <v>144</v>
      </c>
      <c r="F317" s="54"/>
      <c r="G317" s="101">
        <f>G318</f>
        <v>28000</v>
      </c>
      <c r="H317" s="101">
        <f>H318</f>
        <v>28000</v>
      </c>
      <c r="I317" s="101">
        <f>I318</f>
        <v>28000</v>
      </c>
      <c r="J317" s="6"/>
    </row>
    <row r="318" spans="1:10" ht="48.75" customHeight="1" thickBot="1">
      <c r="A318" s="10">
        <v>313</v>
      </c>
      <c r="B318" s="8" t="s">
        <v>251</v>
      </c>
      <c r="C318" s="42">
        <v>901</v>
      </c>
      <c r="D318" s="11" t="s">
        <v>64</v>
      </c>
      <c r="E318" s="11" t="s">
        <v>144</v>
      </c>
      <c r="F318" s="54">
        <v>200</v>
      </c>
      <c r="G318" s="101">
        <v>28000</v>
      </c>
      <c r="H318" s="101">
        <v>28000</v>
      </c>
      <c r="I318" s="101">
        <v>28000</v>
      </c>
      <c r="J318" s="6"/>
    </row>
    <row r="319" spans="1:10" ht="48.75" customHeight="1" thickBot="1">
      <c r="A319" s="8">
        <v>314</v>
      </c>
      <c r="B319" s="85" t="s">
        <v>385</v>
      </c>
      <c r="C319" s="42">
        <v>901</v>
      </c>
      <c r="D319" s="11" t="s">
        <v>64</v>
      </c>
      <c r="E319" s="11" t="s">
        <v>386</v>
      </c>
      <c r="F319" s="54"/>
      <c r="G319" s="101">
        <f>G320</f>
        <v>270000</v>
      </c>
      <c r="H319" s="101">
        <f>H320</f>
        <v>0</v>
      </c>
      <c r="I319" s="101">
        <f>I320</f>
        <v>0</v>
      </c>
      <c r="J319" s="6"/>
    </row>
    <row r="320" spans="1:10" ht="29.25" thickBot="1">
      <c r="A320" s="10">
        <v>315</v>
      </c>
      <c r="B320" s="8" t="s">
        <v>256</v>
      </c>
      <c r="C320" s="42">
        <v>901</v>
      </c>
      <c r="D320" s="11" t="s">
        <v>64</v>
      </c>
      <c r="E320" s="11" t="s">
        <v>386</v>
      </c>
      <c r="F320" s="54">
        <v>300</v>
      </c>
      <c r="G320" s="101">
        <v>270000</v>
      </c>
      <c r="H320" s="101">
        <v>0</v>
      </c>
      <c r="I320" s="101">
        <v>0</v>
      </c>
      <c r="J320" s="6"/>
    </row>
    <row r="321" spans="1:10" ht="43.5" thickBot="1">
      <c r="A321" s="10">
        <v>316</v>
      </c>
      <c r="B321" s="8" t="s">
        <v>159</v>
      </c>
      <c r="C321" s="42">
        <v>901</v>
      </c>
      <c r="D321" s="11" t="s">
        <v>64</v>
      </c>
      <c r="E321" s="11" t="s">
        <v>154</v>
      </c>
      <c r="F321" s="60"/>
      <c r="G321" s="101">
        <f>G322+G323</f>
        <v>378891.26</v>
      </c>
      <c r="H321" s="101">
        <f>H322+H323</f>
        <v>300000</v>
      </c>
      <c r="I321" s="101">
        <f>I322+I323</f>
        <v>300000</v>
      </c>
      <c r="J321" s="6"/>
    </row>
    <row r="322" spans="1:10" ht="86.25" thickBot="1">
      <c r="A322" s="8">
        <v>317</v>
      </c>
      <c r="B322" s="8" t="s">
        <v>254</v>
      </c>
      <c r="C322" s="42">
        <v>901</v>
      </c>
      <c r="D322" s="11" t="s">
        <v>64</v>
      </c>
      <c r="E322" s="11" t="s">
        <v>154</v>
      </c>
      <c r="F322" s="54">
        <v>100</v>
      </c>
      <c r="G322" s="101">
        <v>378891.26</v>
      </c>
      <c r="H322" s="101">
        <v>0</v>
      </c>
      <c r="I322" s="101">
        <v>0</v>
      </c>
      <c r="J322" s="6"/>
    </row>
    <row r="323" spans="1:10" ht="49.5" customHeight="1" thickBot="1">
      <c r="A323" s="10">
        <v>318</v>
      </c>
      <c r="B323" s="8" t="s">
        <v>251</v>
      </c>
      <c r="C323" s="42">
        <v>901</v>
      </c>
      <c r="D323" s="11" t="s">
        <v>64</v>
      </c>
      <c r="E323" s="11" t="s">
        <v>154</v>
      </c>
      <c r="F323" s="54">
        <v>200</v>
      </c>
      <c r="G323" s="101">
        <v>0</v>
      </c>
      <c r="H323" s="101">
        <v>300000</v>
      </c>
      <c r="I323" s="101">
        <v>300000</v>
      </c>
      <c r="J323" s="6"/>
    </row>
    <row r="324" spans="1:10" ht="61.5" customHeight="1" thickBot="1">
      <c r="A324" s="10">
        <v>319</v>
      </c>
      <c r="B324" s="27" t="s">
        <v>183</v>
      </c>
      <c r="C324" s="42">
        <v>901</v>
      </c>
      <c r="D324" s="11" t="s">
        <v>64</v>
      </c>
      <c r="E324" s="11" t="s">
        <v>185</v>
      </c>
      <c r="F324" s="54"/>
      <c r="G324" s="101">
        <f>G325+G326</f>
        <v>78022.039999999994</v>
      </c>
      <c r="H324" s="101">
        <f>H325+H326</f>
        <v>82000</v>
      </c>
      <c r="I324" s="101">
        <f>I325+I326</f>
        <v>82000</v>
      </c>
      <c r="J324" s="6"/>
    </row>
    <row r="325" spans="1:10" ht="43.5" thickBot="1">
      <c r="A325" s="8">
        <v>320</v>
      </c>
      <c r="B325" s="8" t="s">
        <v>251</v>
      </c>
      <c r="C325" s="35">
        <v>901</v>
      </c>
      <c r="D325" s="11" t="s">
        <v>64</v>
      </c>
      <c r="E325" s="11" t="s">
        <v>185</v>
      </c>
      <c r="F325" s="54">
        <v>200</v>
      </c>
      <c r="G325" s="101">
        <v>72022.039999999994</v>
      </c>
      <c r="H325" s="101">
        <v>82000</v>
      </c>
      <c r="I325" s="101">
        <v>82000</v>
      </c>
      <c r="J325" s="6"/>
    </row>
    <row r="326" spans="1:10" ht="29.25" thickBot="1">
      <c r="A326" s="10">
        <v>321</v>
      </c>
      <c r="B326" s="8" t="s">
        <v>256</v>
      </c>
      <c r="C326" s="35">
        <v>901</v>
      </c>
      <c r="D326" s="11" t="s">
        <v>64</v>
      </c>
      <c r="E326" s="11" t="s">
        <v>185</v>
      </c>
      <c r="F326" s="54">
        <v>300</v>
      </c>
      <c r="G326" s="101">
        <v>6000</v>
      </c>
      <c r="H326" s="101">
        <v>0</v>
      </c>
      <c r="I326" s="101">
        <v>0</v>
      </c>
      <c r="J326" s="6"/>
    </row>
    <row r="327" spans="1:10" ht="58.5" thickBot="1">
      <c r="A327" s="10">
        <v>322</v>
      </c>
      <c r="B327" s="131" t="s">
        <v>510</v>
      </c>
      <c r="C327" s="35">
        <v>901</v>
      </c>
      <c r="D327" s="11" t="s">
        <v>64</v>
      </c>
      <c r="E327" s="11" t="s">
        <v>423</v>
      </c>
      <c r="F327" s="54"/>
      <c r="G327" s="101">
        <f>G328</f>
        <v>500000</v>
      </c>
      <c r="H327" s="101">
        <f>H328</f>
        <v>500000</v>
      </c>
      <c r="I327" s="101">
        <f>I328</f>
        <v>500000</v>
      </c>
      <c r="J327" s="6"/>
    </row>
    <row r="328" spans="1:10" ht="43.5" thickBot="1">
      <c r="A328" s="8">
        <v>323</v>
      </c>
      <c r="B328" s="8" t="s">
        <v>251</v>
      </c>
      <c r="C328" s="35">
        <v>901</v>
      </c>
      <c r="D328" s="11" t="s">
        <v>64</v>
      </c>
      <c r="E328" s="11" t="s">
        <v>423</v>
      </c>
      <c r="F328" s="54">
        <v>200</v>
      </c>
      <c r="G328" s="101">
        <v>500000</v>
      </c>
      <c r="H328" s="101">
        <v>500000</v>
      </c>
      <c r="I328" s="101">
        <v>500000</v>
      </c>
      <c r="J328" s="6"/>
    </row>
    <row r="329" spans="1:10" ht="15.75" thickBot="1">
      <c r="A329" s="10">
        <v>324</v>
      </c>
      <c r="B329" s="30" t="s">
        <v>331</v>
      </c>
      <c r="C329" s="42">
        <v>901</v>
      </c>
      <c r="D329" s="46" t="s">
        <v>65</v>
      </c>
      <c r="E329" s="48"/>
      <c r="F329" s="49"/>
      <c r="G329" s="101">
        <f t="shared" ref="G329:I330" si="29">SUM(G330)</f>
        <v>64734000</v>
      </c>
      <c r="H329" s="101">
        <f t="shared" si="29"/>
        <v>64359000</v>
      </c>
      <c r="I329" s="101">
        <f t="shared" si="29"/>
        <v>64359000</v>
      </c>
      <c r="J329" s="6"/>
    </row>
    <row r="330" spans="1:10" ht="15.75" thickBot="1">
      <c r="A330" s="10">
        <v>325</v>
      </c>
      <c r="B330" s="45" t="s">
        <v>14</v>
      </c>
      <c r="C330" s="42">
        <v>901</v>
      </c>
      <c r="D330" s="46" t="s">
        <v>66</v>
      </c>
      <c r="E330" s="50"/>
      <c r="F330" s="51"/>
      <c r="G330" s="101">
        <f t="shared" si="29"/>
        <v>64734000</v>
      </c>
      <c r="H330" s="101">
        <f t="shared" si="29"/>
        <v>64359000</v>
      </c>
      <c r="I330" s="101">
        <f t="shared" si="29"/>
        <v>64359000</v>
      </c>
      <c r="J330" s="6"/>
    </row>
    <row r="331" spans="1:10" ht="43.5" thickBot="1">
      <c r="A331" s="8">
        <v>326</v>
      </c>
      <c r="B331" s="8" t="s">
        <v>342</v>
      </c>
      <c r="C331" s="42">
        <v>901</v>
      </c>
      <c r="D331" s="11" t="s">
        <v>66</v>
      </c>
      <c r="E331" s="11" t="s">
        <v>178</v>
      </c>
      <c r="F331" s="60"/>
      <c r="G331" s="101">
        <f>SUM(G332,G345)</f>
        <v>64734000</v>
      </c>
      <c r="H331" s="101">
        <f>SUM(H332,H345)</f>
        <v>64359000</v>
      </c>
      <c r="I331" s="101">
        <f>SUM(I332,I345)</f>
        <v>64359000</v>
      </c>
      <c r="J331" s="6"/>
    </row>
    <row r="332" spans="1:10" ht="45" customHeight="1" thickBot="1">
      <c r="A332" s="10">
        <v>327</v>
      </c>
      <c r="B332" s="8" t="s">
        <v>345</v>
      </c>
      <c r="C332" s="42">
        <v>901</v>
      </c>
      <c r="D332" s="11" t="s">
        <v>66</v>
      </c>
      <c r="E332" s="11" t="s">
        <v>188</v>
      </c>
      <c r="F332" s="60"/>
      <c r="G332" s="101">
        <f>G333+G335+G337+G339+G341+G343</f>
        <v>64314000</v>
      </c>
      <c r="H332" s="101">
        <f>H333+H335+H337+H339+H341+H343</f>
        <v>63939000</v>
      </c>
      <c r="I332" s="101">
        <f>I333+I335+I337+I339+I341+I343</f>
        <v>63939000</v>
      </c>
      <c r="J332" s="6"/>
    </row>
    <row r="333" spans="1:10" ht="43.5" thickBot="1">
      <c r="A333" s="10">
        <v>328</v>
      </c>
      <c r="B333" s="8" t="s">
        <v>30</v>
      </c>
      <c r="C333" s="42">
        <v>901</v>
      </c>
      <c r="D333" s="11" t="s">
        <v>66</v>
      </c>
      <c r="E333" s="11" t="s">
        <v>189</v>
      </c>
      <c r="F333" s="60"/>
      <c r="G333" s="101">
        <f>SUM(G334)</f>
        <v>18859563.059999999</v>
      </c>
      <c r="H333" s="101">
        <f>SUM(H334)</f>
        <v>20040600</v>
      </c>
      <c r="I333" s="101">
        <f>SUM(I334)</f>
        <v>20040600</v>
      </c>
      <c r="J333" s="6"/>
    </row>
    <row r="334" spans="1:10" ht="43.5" thickBot="1">
      <c r="A334" s="8">
        <v>329</v>
      </c>
      <c r="B334" s="8" t="s">
        <v>255</v>
      </c>
      <c r="C334" s="42">
        <v>901</v>
      </c>
      <c r="D334" s="11" t="s">
        <v>66</v>
      </c>
      <c r="E334" s="11" t="s">
        <v>189</v>
      </c>
      <c r="F334" s="54">
        <v>600</v>
      </c>
      <c r="G334" s="101">
        <v>18859563.059999999</v>
      </c>
      <c r="H334" s="101">
        <v>20040600</v>
      </c>
      <c r="I334" s="101">
        <v>20040600</v>
      </c>
      <c r="J334" s="6"/>
    </row>
    <row r="335" spans="1:10" ht="29.25" thickBot="1">
      <c r="A335" s="10">
        <v>330</v>
      </c>
      <c r="B335" s="8" t="s">
        <v>435</v>
      </c>
      <c r="C335" s="42">
        <v>901</v>
      </c>
      <c r="D335" s="11" t="s">
        <v>66</v>
      </c>
      <c r="E335" s="11" t="s">
        <v>316</v>
      </c>
      <c r="F335" s="54"/>
      <c r="G335" s="102">
        <f>SUM(G336)</f>
        <v>50000</v>
      </c>
      <c r="H335" s="102">
        <f>SUM(H336)</f>
        <v>50000</v>
      </c>
      <c r="I335" s="102">
        <f>SUM(I336)</f>
        <v>50000</v>
      </c>
      <c r="J335" s="6"/>
    </row>
    <row r="336" spans="1:10" ht="43.5" thickBot="1">
      <c r="A336" s="10">
        <v>331</v>
      </c>
      <c r="B336" s="8" t="s">
        <v>255</v>
      </c>
      <c r="C336" s="42">
        <v>901</v>
      </c>
      <c r="D336" s="11" t="s">
        <v>66</v>
      </c>
      <c r="E336" s="11" t="s">
        <v>316</v>
      </c>
      <c r="F336" s="54">
        <v>600</v>
      </c>
      <c r="G336" s="102">
        <v>50000</v>
      </c>
      <c r="H336" s="102">
        <v>50000</v>
      </c>
      <c r="I336" s="102">
        <v>50000</v>
      </c>
      <c r="J336" s="6"/>
    </row>
    <row r="337" spans="1:10" ht="29.25" thickBot="1">
      <c r="A337" s="8">
        <v>332</v>
      </c>
      <c r="B337" s="8" t="s">
        <v>31</v>
      </c>
      <c r="C337" s="42">
        <v>901</v>
      </c>
      <c r="D337" s="11" t="s">
        <v>66</v>
      </c>
      <c r="E337" s="11" t="s">
        <v>190</v>
      </c>
      <c r="F337" s="60"/>
      <c r="G337" s="101">
        <f>SUM(G338)</f>
        <v>44651136.939999998</v>
      </c>
      <c r="H337" s="101">
        <f>SUM(H338)</f>
        <v>43470100</v>
      </c>
      <c r="I337" s="101">
        <f>SUM(I338)</f>
        <v>43470100</v>
      </c>
      <c r="J337" s="6"/>
    </row>
    <row r="338" spans="1:10" ht="43.5" thickBot="1">
      <c r="A338" s="10">
        <v>333</v>
      </c>
      <c r="B338" s="8" t="s">
        <v>255</v>
      </c>
      <c r="C338" s="42">
        <v>901</v>
      </c>
      <c r="D338" s="11" t="s">
        <v>66</v>
      </c>
      <c r="E338" s="11" t="s">
        <v>190</v>
      </c>
      <c r="F338" s="54">
        <v>600</v>
      </c>
      <c r="G338" s="101">
        <v>44651136.939999998</v>
      </c>
      <c r="H338" s="101">
        <v>43470100</v>
      </c>
      <c r="I338" s="101">
        <v>43470100</v>
      </c>
      <c r="J338" s="6"/>
    </row>
    <row r="339" spans="1:10" ht="97.5" customHeight="1" thickBot="1">
      <c r="A339" s="10">
        <v>334</v>
      </c>
      <c r="B339" s="87" t="s">
        <v>441</v>
      </c>
      <c r="C339" s="42">
        <v>901</v>
      </c>
      <c r="D339" s="11" t="s">
        <v>66</v>
      </c>
      <c r="E339" s="11" t="s">
        <v>311</v>
      </c>
      <c r="F339" s="54"/>
      <c r="G339" s="101">
        <f>SUM(G340)</f>
        <v>228300</v>
      </c>
      <c r="H339" s="101">
        <f>SUM(H340)</f>
        <v>228300</v>
      </c>
      <c r="I339" s="101">
        <f>SUM(I340)</f>
        <v>228300</v>
      </c>
      <c r="J339" s="6"/>
    </row>
    <row r="340" spans="1:10" ht="43.5" thickBot="1">
      <c r="A340" s="8">
        <v>335</v>
      </c>
      <c r="B340" s="8" t="s">
        <v>255</v>
      </c>
      <c r="C340" s="42">
        <v>901</v>
      </c>
      <c r="D340" s="11" t="s">
        <v>66</v>
      </c>
      <c r="E340" s="11" t="s">
        <v>311</v>
      </c>
      <c r="F340" s="54">
        <v>600</v>
      </c>
      <c r="G340" s="101">
        <v>228300</v>
      </c>
      <c r="H340" s="101">
        <v>228300</v>
      </c>
      <c r="I340" s="101">
        <v>228300</v>
      </c>
      <c r="J340" s="6"/>
    </row>
    <row r="341" spans="1:10" ht="58.5" thickBot="1">
      <c r="A341" s="10">
        <v>336</v>
      </c>
      <c r="B341" s="127" t="s">
        <v>444</v>
      </c>
      <c r="C341" s="42">
        <v>901</v>
      </c>
      <c r="D341" s="11" t="s">
        <v>66</v>
      </c>
      <c r="E341" s="11" t="s">
        <v>387</v>
      </c>
      <c r="F341" s="54"/>
      <c r="G341" s="101">
        <f>G342</f>
        <v>375000</v>
      </c>
      <c r="H341" s="101">
        <f>H342</f>
        <v>0</v>
      </c>
      <c r="I341" s="101">
        <f>I342</f>
        <v>0</v>
      </c>
      <c r="J341" s="6"/>
    </row>
    <row r="342" spans="1:10" ht="43.5" thickBot="1">
      <c r="A342" s="10">
        <v>337</v>
      </c>
      <c r="B342" s="8" t="s">
        <v>255</v>
      </c>
      <c r="C342" s="42">
        <v>901</v>
      </c>
      <c r="D342" s="11" t="s">
        <v>66</v>
      </c>
      <c r="E342" s="11" t="s">
        <v>387</v>
      </c>
      <c r="F342" s="54">
        <v>600</v>
      </c>
      <c r="G342" s="101">
        <v>375000</v>
      </c>
      <c r="H342" s="101">
        <v>0</v>
      </c>
      <c r="I342" s="101">
        <v>0</v>
      </c>
      <c r="J342" s="6"/>
    </row>
    <row r="343" spans="1:10" ht="57.75" thickBot="1">
      <c r="A343" s="8">
        <v>338</v>
      </c>
      <c r="B343" s="8" t="s">
        <v>363</v>
      </c>
      <c r="C343" s="42">
        <v>901</v>
      </c>
      <c r="D343" s="11" t="s">
        <v>66</v>
      </c>
      <c r="E343" s="11" t="s">
        <v>364</v>
      </c>
      <c r="F343" s="54"/>
      <c r="G343" s="102">
        <f>SUM(G344)</f>
        <v>150000</v>
      </c>
      <c r="H343" s="102">
        <f>SUM(H344)</f>
        <v>150000</v>
      </c>
      <c r="I343" s="102">
        <f>SUM(I344)</f>
        <v>150000</v>
      </c>
      <c r="J343" s="6"/>
    </row>
    <row r="344" spans="1:10" ht="43.5" thickBot="1">
      <c r="A344" s="10">
        <v>339</v>
      </c>
      <c r="B344" s="8" t="s">
        <v>255</v>
      </c>
      <c r="C344" s="42">
        <v>901</v>
      </c>
      <c r="D344" s="11" t="s">
        <v>66</v>
      </c>
      <c r="E344" s="11" t="s">
        <v>364</v>
      </c>
      <c r="F344" s="54">
        <v>600</v>
      </c>
      <c r="G344" s="102">
        <v>150000</v>
      </c>
      <c r="H344" s="102">
        <v>150000</v>
      </c>
      <c r="I344" s="102">
        <v>150000</v>
      </c>
      <c r="J344" s="6"/>
    </row>
    <row r="345" spans="1:10" ht="58.5" thickBot="1">
      <c r="A345" s="10">
        <v>340</v>
      </c>
      <c r="B345" s="24" t="s">
        <v>375</v>
      </c>
      <c r="C345" s="42">
        <v>901</v>
      </c>
      <c r="D345" s="11" t="s">
        <v>66</v>
      </c>
      <c r="E345" s="11" t="s">
        <v>284</v>
      </c>
      <c r="F345" s="54"/>
      <c r="G345" s="102">
        <f t="shared" ref="G345:I346" si="30">SUM(G346)</f>
        <v>420000</v>
      </c>
      <c r="H345" s="102">
        <f t="shared" si="30"/>
        <v>420000</v>
      </c>
      <c r="I345" s="102">
        <f t="shared" si="30"/>
        <v>420000</v>
      </c>
      <c r="J345" s="6"/>
    </row>
    <row r="346" spans="1:10" ht="44.25" customHeight="1" thickBot="1">
      <c r="A346" s="8">
        <v>341</v>
      </c>
      <c r="B346" s="8" t="s">
        <v>283</v>
      </c>
      <c r="C346" s="42">
        <v>901</v>
      </c>
      <c r="D346" s="11" t="s">
        <v>66</v>
      </c>
      <c r="E346" s="11" t="s">
        <v>285</v>
      </c>
      <c r="F346" s="54"/>
      <c r="G346" s="102">
        <f t="shared" si="30"/>
        <v>420000</v>
      </c>
      <c r="H346" s="102">
        <f t="shared" si="30"/>
        <v>420000</v>
      </c>
      <c r="I346" s="102">
        <f t="shared" si="30"/>
        <v>420000</v>
      </c>
      <c r="J346" s="6"/>
    </row>
    <row r="347" spans="1:10" ht="43.5" thickBot="1">
      <c r="A347" s="10">
        <v>342</v>
      </c>
      <c r="B347" s="8" t="s">
        <v>255</v>
      </c>
      <c r="C347" s="42">
        <v>901</v>
      </c>
      <c r="D347" s="11" t="s">
        <v>66</v>
      </c>
      <c r="E347" s="11" t="s">
        <v>285</v>
      </c>
      <c r="F347" s="54">
        <v>600</v>
      </c>
      <c r="G347" s="102">
        <v>420000</v>
      </c>
      <c r="H347" s="102">
        <v>420000</v>
      </c>
      <c r="I347" s="102">
        <v>420000</v>
      </c>
      <c r="J347" s="6"/>
    </row>
    <row r="348" spans="1:10" ht="15.75" thickBot="1">
      <c r="A348" s="10">
        <v>343</v>
      </c>
      <c r="B348" s="8" t="s">
        <v>332</v>
      </c>
      <c r="C348" s="42">
        <v>901</v>
      </c>
      <c r="D348" s="11" t="s">
        <v>67</v>
      </c>
      <c r="E348" s="11"/>
      <c r="F348" s="54"/>
      <c r="G348" s="101">
        <f>SUM(G349,G354,G378,G388)</f>
        <v>119363957.91</v>
      </c>
      <c r="H348" s="101">
        <f>SUM(H349,H354,H378,H388)</f>
        <v>100239575.78</v>
      </c>
      <c r="I348" s="101">
        <f>SUM(I349,I354,I378,I388)</f>
        <v>103572175.78</v>
      </c>
      <c r="J348" s="6"/>
    </row>
    <row r="349" spans="1:10" ht="15.75" thickBot="1">
      <c r="A349" s="8">
        <v>344</v>
      </c>
      <c r="B349" s="8" t="s">
        <v>249</v>
      </c>
      <c r="C349" s="42">
        <v>901</v>
      </c>
      <c r="D349" s="11" t="s">
        <v>250</v>
      </c>
      <c r="E349" s="65"/>
      <c r="F349" s="66"/>
      <c r="G349" s="101">
        <f t="shared" ref="G349:I352" si="31">SUM(G350)</f>
        <v>7432575.7800000003</v>
      </c>
      <c r="H349" s="101">
        <f t="shared" si="31"/>
        <v>7432575.7800000003</v>
      </c>
      <c r="I349" s="101">
        <f t="shared" si="31"/>
        <v>7432575.7800000003</v>
      </c>
      <c r="J349" s="6"/>
    </row>
    <row r="350" spans="1:10" ht="43.5" thickBot="1">
      <c r="A350" s="10">
        <v>345</v>
      </c>
      <c r="B350" s="8" t="s">
        <v>320</v>
      </c>
      <c r="C350" s="42">
        <v>901</v>
      </c>
      <c r="D350" s="11" t="s">
        <v>250</v>
      </c>
      <c r="E350" s="11" t="s">
        <v>80</v>
      </c>
      <c r="F350" s="60"/>
      <c r="G350" s="101">
        <f t="shared" si="31"/>
        <v>7432575.7800000003</v>
      </c>
      <c r="H350" s="101">
        <f t="shared" si="31"/>
        <v>7432575.7800000003</v>
      </c>
      <c r="I350" s="101">
        <f t="shared" si="31"/>
        <v>7432575.7800000003</v>
      </c>
      <c r="J350" s="6"/>
    </row>
    <row r="351" spans="1:10" ht="57.75" thickBot="1">
      <c r="A351" s="10">
        <v>346</v>
      </c>
      <c r="B351" s="8" t="s">
        <v>346</v>
      </c>
      <c r="C351" s="42">
        <v>901</v>
      </c>
      <c r="D351" s="11" t="s">
        <v>250</v>
      </c>
      <c r="E351" s="11" t="s">
        <v>104</v>
      </c>
      <c r="F351" s="60"/>
      <c r="G351" s="101">
        <f t="shared" si="31"/>
        <v>7432575.7800000003</v>
      </c>
      <c r="H351" s="101">
        <f t="shared" si="31"/>
        <v>7432575.7800000003</v>
      </c>
      <c r="I351" s="101">
        <f t="shared" si="31"/>
        <v>7432575.7800000003</v>
      </c>
      <c r="J351" s="6"/>
    </row>
    <row r="352" spans="1:10" ht="75.75" customHeight="1" thickBot="1">
      <c r="A352" s="8">
        <v>347</v>
      </c>
      <c r="B352" s="27" t="s">
        <v>220</v>
      </c>
      <c r="C352" s="42">
        <v>901</v>
      </c>
      <c r="D352" s="11" t="s">
        <v>250</v>
      </c>
      <c r="E352" s="11" t="s">
        <v>162</v>
      </c>
      <c r="F352" s="60"/>
      <c r="G352" s="101">
        <f t="shared" si="31"/>
        <v>7432575.7800000003</v>
      </c>
      <c r="H352" s="101">
        <f t="shared" si="31"/>
        <v>7432575.7800000003</v>
      </c>
      <c r="I352" s="101">
        <f t="shared" si="31"/>
        <v>7432575.7800000003</v>
      </c>
      <c r="J352" s="6"/>
    </row>
    <row r="353" spans="1:10" ht="29.25" thickBot="1">
      <c r="A353" s="10">
        <v>348</v>
      </c>
      <c r="B353" s="8" t="s">
        <v>256</v>
      </c>
      <c r="C353" s="42">
        <v>901</v>
      </c>
      <c r="D353" s="11" t="s">
        <v>250</v>
      </c>
      <c r="E353" s="11" t="s">
        <v>162</v>
      </c>
      <c r="F353" s="54">
        <v>300</v>
      </c>
      <c r="G353" s="101">
        <v>7432575.7800000003</v>
      </c>
      <c r="H353" s="101">
        <v>7432575.7800000003</v>
      </c>
      <c r="I353" s="101">
        <v>7432575.7800000003</v>
      </c>
      <c r="J353" s="6"/>
    </row>
    <row r="354" spans="1:10" ht="15.75" thickBot="1">
      <c r="A354" s="10">
        <v>349</v>
      </c>
      <c r="B354" s="8" t="s">
        <v>15</v>
      </c>
      <c r="C354" s="42">
        <v>901</v>
      </c>
      <c r="D354" s="11" t="s">
        <v>72</v>
      </c>
      <c r="E354" s="11"/>
      <c r="F354" s="54"/>
      <c r="G354" s="101">
        <f>SUM(G355,G375)</f>
        <v>103786305.43000001</v>
      </c>
      <c r="H354" s="101">
        <f>SUM(H355,H375)</f>
        <v>86602451.560000002</v>
      </c>
      <c r="I354" s="101">
        <f>SUM(I355,I375)</f>
        <v>89935051.560000002</v>
      </c>
      <c r="J354" s="6"/>
    </row>
    <row r="355" spans="1:10" ht="46.5" customHeight="1" thickBot="1">
      <c r="A355" s="8">
        <v>350</v>
      </c>
      <c r="B355" s="8" t="s">
        <v>320</v>
      </c>
      <c r="C355" s="42">
        <v>901</v>
      </c>
      <c r="D355" s="11">
        <v>1003</v>
      </c>
      <c r="E355" s="11" t="s">
        <v>80</v>
      </c>
      <c r="F355" s="60"/>
      <c r="G355" s="101">
        <f>SUM(G356,G368)</f>
        <v>103576305.43000001</v>
      </c>
      <c r="H355" s="101">
        <f>SUM(H356,H368)</f>
        <v>86392451.560000002</v>
      </c>
      <c r="I355" s="101">
        <f>SUM(I356,I368)</f>
        <v>89725051.560000002</v>
      </c>
      <c r="J355" s="6"/>
    </row>
    <row r="356" spans="1:10" ht="57.75" thickBot="1">
      <c r="A356" s="10">
        <v>351</v>
      </c>
      <c r="B356" s="8" t="s">
        <v>346</v>
      </c>
      <c r="C356" s="42">
        <v>901</v>
      </c>
      <c r="D356" s="11" t="s">
        <v>72</v>
      </c>
      <c r="E356" s="11" t="s">
        <v>104</v>
      </c>
      <c r="F356" s="60"/>
      <c r="G356" s="101">
        <f>SUM(G357,G360,G363,G366)</f>
        <v>102002005.43000001</v>
      </c>
      <c r="H356" s="101">
        <f>SUM(H357,H360,H363,H366)</f>
        <v>85192451.560000002</v>
      </c>
      <c r="I356" s="101">
        <f>SUM(I357,I360,I363,I366)</f>
        <v>88525051.560000002</v>
      </c>
      <c r="J356" s="6"/>
    </row>
    <row r="357" spans="1:10" ht="72" thickBot="1">
      <c r="A357" s="10">
        <v>352</v>
      </c>
      <c r="B357" s="8" t="s">
        <v>32</v>
      </c>
      <c r="C357" s="42">
        <v>901</v>
      </c>
      <c r="D357" s="11" t="s">
        <v>72</v>
      </c>
      <c r="E357" s="11" t="s">
        <v>105</v>
      </c>
      <c r="F357" s="60"/>
      <c r="G357" s="101">
        <f>SUM(G358,G359)</f>
        <v>2767200</v>
      </c>
      <c r="H357" s="101">
        <f>SUM(H358,H359)</f>
        <v>2880700</v>
      </c>
      <c r="I357" s="101">
        <f>SUM(I358,I359)</f>
        <v>2998700</v>
      </c>
      <c r="J357" s="6"/>
    </row>
    <row r="358" spans="1:10" ht="43.5" thickBot="1">
      <c r="A358" s="8">
        <v>353</v>
      </c>
      <c r="B358" s="8" t="s">
        <v>251</v>
      </c>
      <c r="C358" s="42">
        <v>901</v>
      </c>
      <c r="D358" s="11" t="s">
        <v>72</v>
      </c>
      <c r="E358" s="11" t="s">
        <v>105</v>
      </c>
      <c r="F358" s="54">
        <v>200</v>
      </c>
      <c r="G358" s="101">
        <v>38852</v>
      </c>
      <c r="H358" s="101">
        <v>40445</v>
      </c>
      <c r="I358" s="101">
        <v>42102</v>
      </c>
      <c r="J358" s="6"/>
    </row>
    <row r="359" spans="1:10" ht="29.25" thickBot="1">
      <c r="A359" s="10">
        <v>354</v>
      </c>
      <c r="B359" s="8" t="s">
        <v>256</v>
      </c>
      <c r="C359" s="42">
        <v>901</v>
      </c>
      <c r="D359" s="11" t="s">
        <v>72</v>
      </c>
      <c r="E359" s="11" t="s">
        <v>105</v>
      </c>
      <c r="F359" s="54">
        <v>300</v>
      </c>
      <c r="G359" s="101">
        <v>2728348</v>
      </c>
      <c r="H359" s="101">
        <v>2840255</v>
      </c>
      <c r="I359" s="101">
        <v>2956598</v>
      </c>
      <c r="J359" s="6"/>
    </row>
    <row r="360" spans="1:10" ht="72" thickBot="1">
      <c r="A360" s="10">
        <v>355</v>
      </c>
      <c r="B360" s="8" t="s">
        <v>258</v>
      </c>
      <c r="C360" s="42">
        <v>901</v>
      </c>
      <c r="D360" s="11" t="s">
        <v>72</v>
      </c>
      <c r="E360" s="11" t="s">
        <v>106</v>
      </c>
      <c r="F360" s="54"/>
      <c r="G360" s="101">
        <f>SUM(G361,G362)</f>
        <v>93912205.430000007</v>
      </c>
      <c r="H360" s="101">
        <f>SUM(H361,H362)</f>
        <v>76989051.560000002</v>
      </c>
      <c r="I360" s="101">
        <f>SUM(I361,I362)</f>
        <v>80202751.560000002</v>
      </c>
      <c r="J360" s="6"/>
    </row>
    <row r="361" spans="1:10" ht="44.25" customHeight="1" thickBot="1">
      <c r="A361" s="8">
        <v>356</v>
      </c>
      <c r="B361" s="8" t="s">
        <v>251</v>
      </c>
      <c r="C361" s="42">
        <v>901</v>
      </c>
      <c r="D361" s="11" t="s">
        <v>72</v>
      </c>
      <c r="E361" s="11" t="s">
        <v>106</v>
      </c>
      <c r="F361" s="54">
        <v>200</v>
      </c>
      <c r="G361" s="101">
        <v>1592541.28</v>
      </c>
      <c r="H361" s="101">
        <v>1080926.28</v>
      </c>
      <c r="I361" s="101">
        <v>1126046.6299999999</v>
      </c>
      <c r="J361" s="6"/>
    </row>
    <row r="362" spans="1:10" ht="29.25" thickBot="1">
      <c r="A362" s="10">
        <v>357</v>
      </c>
      <c r="B362" s="8" t="s">
        <v>256</v>
      </c>
      <c r="C362" s="42">
        <v>901</v>
      </c>
      <c r="D362" s="11" t="s">
        <v>72</v>
      </c>
      <c r="E362" s="11" t="s">
        <v>106</v>
      </c>
      <c r="F362" s="54">
        <v>300</v>
      </c>
      <c r="G362" s="101">
        <v>92319664.150000006</v>
      </c>
      <c r="H362" s="101">
        <v>75908125.280000001</v>
      </c>
      <c r="I362" s="101">
        <v>79076704.930000007</v>
      </c>
      <c r="J362" s="6"/>
    </row>
    <row r="363" spans="1:10" ht="72.75" thickBot="1">
      <c r="A363" s="10">
        <v>358</v>
      </c>
      <c r="B363" s="24" t="s">
        <v>241</v>
      </c>
      <c r="C363" s="42">
        <v>901</v>
      </c>
      <c r="D363" s="11" t="s">
        <v>72</v>
      </c>
      <c r="E363" s="11" t="s">
        <v>107</v>
      </c>
      <c r="F363" s="60"/>
      <c r="G363" s="101">
        <f>SUM(G364,G365)</f>
        <v>5312300</v>
      </c>
      <c r="H363" s="101">
        <f>SUM(H364,H365)</f>
        <v>5311500</v>
      </c>
      <c r="I363" s="101">
        <f>SUM(I364,I365)</f>
        <v>5311300</v>
      </c>
      <c r="J363" s="6"/>
    </row>
    <row r="364" spans="1:10" ht="46.5" customHeight="1" thickBot="1">
      <c r="A364" s="8">
        <v>359</v>
      </c>
      <c r="B364" s="8" t="s">
        <v>251</v>
      </c>
      <c r="C364" s="42">
        <v>901</v>
      </c>
      <c r="D364" s="11" t="s">
        <v>72</v>
      </c>
      <c r="E364" s="11" t="s">
        <v>107</v>
      </c>
      <c r="F364" s="54">
        <v>200</v>
      </c>
      <c r="G364" s="101">
        <v>89584.69</v>
      </c>
      <c r="H364" s="101">
        <v>74573.460000000006</v>
      </c>
      <c r="I364" s="101">
        <v>74570.649999999994</v>
      </c>
      <c r="J364" s="6"/>
    </row>
    <row r="365" spans="1:10" ht="29.25" thickBot="1">
      <c r="A365" s="10">
        <v>360</v>
      </c>
      <c r="B365" s="8" t="s">
        <v>256</v>
      </c>
      <c r="C365" s="52">
        <v>901</v>
      </c>
      <c r="D365" s="11" t="s">
        <v>72</v>
      </c>
      <c r="E365" s="11" t="s">
        <v>107</v>
      </c>
      <c r="F365" s="54">
        <v>300</v>
      </c>
      <c r="G365" s="101">
        <v>5222715.3099999996</v>
      </c>
      <c r="H365" s="101">
        <v>5236926.54</v>
      </c>
      <c r="I365" s="101">
        <v>5236729.3499999996</v>
      </c>
      <c r="J365" s="6"/>
    </row>
    <row r="366" spans="1:10" ht="114.75" thickBot="1">
      <c r="A366" s="10">
        <v>361</v>
      </c>
      <c r="B366" s="114" t="s">
        <v>338</v>
      </c>
      <c r="C366" s="42">
        <v>901</v>
      </c>
      <c r="D366" s="11" t="s">
        <v>72</v>
      </c>
      <c r="E366" s="11" t="s">
        <v>303</v>
      </c>
      <c r="F366" s="54"/>
      <c r="G366" s="105">
        <f>SUM(G367)</f>
        <v>10300</v>
      </c>
      <c r="H366" s="105">
        <f>SUM(H367)</f>
        <v>11200</v>
      </c>
      <c r="I366" s="105">
        <f>SUM(I367)</f>
        <v>12300</v>
      </c>
      <c r="J366" s="6"/>
    </row>
    <row r="367" spans="1:10" ht="29.25" thickBot="1">
      <c r="A367" s="8">
        <v>362</v>
      </c>
      <c r="B367" s="8" t="s">
        <v>256</v>
      </c>
      <c r="C367" s="42">
        <v>901</v>
      </c>
      <c r="D367" s="11" t="s">
        <v>72</v>
      </c>
      <c r="E367" s="11" t="s">
        <v>303</v>
      </c>
      <c r="F367" s="54">
        <v>300</v>
      </c>
      <c r="G367" s="105">
        <v>10300</v>
      </c>
      <c r="H367" s="105">
        <v>11200</v>
      </c>
      <c r="I367" s="105">
        <v>12300</v>
      </c>
      <c r="J367" s="6"/>
    </row>
    <row r="368" spans="1:10" ht="43.5" thickBot="1">
      <c r="A368" s="10">
        <v>363</v>
      </c>
      <c r="B368" s="9" t="s">
        <v>373</v>
      </c>
      <c r="C368" s="42">
        <v>901</v>
      </c>
      <c r="D368" s="11" t="s">
        <v>72</v>
      </c>
      <c r="E368" s="11" t="s">
        <v>239</v>
      </c>
      <c r="F368" s="54"/>
      <c r="G368" s="101">
        <f>G369+G371+G373</f>
        <v>1574300</v>
      </c>
      <c r="H368" s="101">
        <f>H369+H371+H373</f>
        <v>1200000</v>
      </c>
      <c r="I368" s="101">
        <f>I369+I371+I373</f>
        <v>1200000</v>
      </c>
      <c r="J368" s="6"/>
    </row>
    <row r="369" spans="1:10" ht="29.25" thickBot="1">
      <c r="A369" s="10">
        <v>364</v>
      </c>
      <c r="B369" s="9" t="s">
        <v>478</v>
      </c>
      <c r="C369" s="42">
        <v>901</v>
      </c>
      <c r="D369" s="11" t="s">
        <v>72</v>
      </c>
      <c r="E369" s="11" t="s">
        <v>479</v>
      </c>
      <c r="F369" s="54"/>
      <c r="G369" s="101">
        <f>G370</f>
        <v>78800</v>
      </c>
      <c r="H369" s="101">
        <f>H370</f>
        <v>0</v>
      </c>
      <c r="I369" s="101">
        <f>I370</f>
        <v>0</v>
      </c>
      <c r="J369" s="6"/>
    </row>
    <row r="370" spans="1:10" ht="29.25" thickBot="1">
      <c r="A370" s="8">
        <v>365</v>
      </c>
      <c r="B370" s="9" t="s">
        <v>256</v>
      </c>
      <c r="C370" s="42">
        <v>901</v>
      </c>
      <c r="D370" s="11" t="s">
        <v>72</v>
      </c>
      <c r="E370" s="11" t="s">
        <v>479</v>
      </c>
      <c r="F370" s="54">
        <v>300</v>
      </c>
      <c r="G370" s="101">
        <v>78800</v>
      </c>
      <c r="H370" s="101">
        <v>0</v>
      </c>
      <c r="I370" s="101">
        <v>0</v>
      </c>
      <c r="J370" s="6"/>
    </row>
    <row r="371" spans="1:10" ht="43.5" thickBot="1">
      <c r="A371" s="10">
        <v>366</v>
      </c>
      <c r="B371" s="9" t="s">
        <v>480</v>
      </c>
      <c r="C371" s="42">
        <v>901</v>
      </c>
      <c r="D371" s="11" t="s">
        <v>72</v>
      </c>
      <c r="E371" s="11" t="s">
        <v>481</v>
      </c>
      <c r="F371" s="54"/>
      <c r="G371" s="101">
        <f>G372</f>
        <v>1100000</v>
      </c>
      <c r="H371" s="101">
        <f>H372</f>
        <v>0</v>
      </c>
      <c r="I371" s="101">
        <f>I372</f>
        <v>0</v>
      </c>
      <c r="J371" s="6"/>
    </row>
    <row r="372" spans="1:10" ht="29.25" thickBot="1">
      <c r="A372" s="10">
        <v>367</v>
      </c>
      <c r="B372" s="9" t="s">
        <v>256</v>
      </c>
      <c r="C372" s="42">
        <v>901</v>
      </c>
      <c r="D372" s="11" t="s">
        <v>72</v>
      </c>
      <c r="E372" s="11" t="s">
        <v>481</v>
      </c>
      <c r="F372" s="54">
        <v>300</v>
      </c>
      <c r="G372" s="101">
        <v>1100000</v>
      </c>
      <c r="H372" s="101">
        <v>0</v>
      </c>
      <c r="I372" s="101">
        <v>0</v>
      </c>
      <c r="J372" s="6"/>
    </row>
    <row r="373" spans="1:10" ht="57.75" thickBot="1">
      <c r="A373" s="8">
        <v>368</v>
      </c>
      <c r="B373" s="10" t="s">
        <v>439</v>
      </c>
      <c r="C373" s="42">
        <v>901</v>
      </c>
      <c r="D373" s="11" t="s">
        <v>72</v>
      </c>
      <c r="E373" s="11" t="s">
        <v>301</v>
      </c>
      <c r="F373" s="54"/>
      <c r="G373" s="101">
        <f t="shared" ref="G373:I373" si="32">SUM(G374)</f>
        <v>395500</v>
      </c>
      <c r="H373" s="101">
        <f t="shared" si="32"/>
        <v>1200000</v>
      </c>
      <c r="I373" s="101">
        <f t="shared" si="32"/>
        <v>1200000</v>
      </c>
      <c r="J373" s="6"/>
    </row>
    <row r="374" spans="1:10" ht="29.25" thickBot="1">
      <c r="A374" s="10">
        <v>369</v>
      </c>
      <c r="B374" s="8" t="s">
        <v>256</v>
      </c>
      <c r="C374" s="42">
        <v>901</v>
      </c>
      <c r="D374" s="11" t="s">
        <v>72</v>
      </c>
      <c r="E374" s="11" t="s">
        <v>301</v>
      </c>
      <c r="F374" s="54">
        <v>300</v>
      </c>
      <c r="G374" s="101">
        <v>395500</v>
      </c>
      <c r="H374" s="101">
        <v>1200000</v>
      </c>
      <c r="I374" s="101">
        <v>1200000</v>
      </c>
      <c r="J374" s="6"/>
    </row>
    <row r="375" spans="1:10" ht="18" customHeight="1" thickBot="1">
      <c r="A375" s="10">
        <v>370</v>
      </c>
      <c r="B375" s="8" t="s">
        <v>240</v>
      </c>
      <c r="C375" s="42">
        <v>901</v>
      </c>
      <c r="D375" s="11" t="s">
        <v>72</v>
      </c>
      <c r="E375" s="11" t="s">
        <v>74</v>
      </c>
      <c r="F375" s="54"/>
      <c r="G375" s="101">
        <f t="shared" ref="G375:I376" si="33">SUM(G376)</f>
        <v>210000</v>
      </c>
      <c r="H375" s="101">
        <f t="shared" si="33"/>
        <v>210000</v>
      </c>
      <c r="I375" s="101">
        <f t="shared" si="33"/>
        <v>210000</v>
      </c>
      <c r="J375" s="6"/>
    </row>
    <row r="376" spans="1:10" ht="29.25" thickBot="1">
      <c r="A376" s="8">
        <v>371</v>
      </c>
      <c r="B376" s="8" t="s">
        <v>2</v>
      </c>
      <c r="C376" s="53">
        <v>901</v>
      </c>
      <c r="D376" s="11">
        <v>1003</v>
      </c>
      <c r="E376" s="11" t="s">
        <v>81</v>
      </c>
      <c r="F376" s="54"/>
      <c r="G376" s="101">
        <f t="shared" si="33"/>
        <v>210000</v>
      </c>
      <c r="H376" s="101">
        <f t="shared" si="33"/>
        <v>210000</v>
      </c>
      <c r="I376" s="101">
        <f t="shared" si="33"/>
        <v>210000</v>
      </c>
      <c r="J376" s="6"/>
    </row>
    <row r="377" spans="1:10" ht="29.25" customHeight="1" thickBot="1">
      <c r="A377" s="10">
        <v>372</v>
      </c>
      <c r="B377" s="8" t="s">
        <v>256</v>
      </c>
      <c r="C377" s="52">
        <v>901</v>
      </c>
      <c r="D377" s="11">
        <v>1003</v>
      </c>
      <c r="E377" s="11" t="s">
        <v>81</v>
      </c>
      <c r="F377" s="54">
        <v>300</v>
      </c>
      <c r="G377" s="101">
        <v>210000</v>
      </c>
      <c r="H377" s="101">
        <v>210000</v>
      </c>
      <c r="I377" s="101">
        <v>210000</v>
      </c>
      <c r="J377" s="6"/>
    </row>
    <row r="378" spans="1:10" ht="21.75" customHeight="1" thickBot="1">
      <c r="A378" s="10">
        <v>373</v>
      </c>
      <c r="B378" s="82" t="s">
        <v>304</v>
      </c>
      <c r="C378" s="42">
        <v>901</v>
      </c>
      <c r="D378" s="11" t="s">
        <v>305</v>
      </c>
      <c r="E378" s="86"/>
      <c r="F378" s="58"/>
      <c r="G378" s="101">
        <f>SUM(G379)</f>
        <v>3812682.1300000004</v>
      </c>
      <c r="H378" s="101">
        <f>SUM(H379)</f>
        <v>1909200</v>
      </c>
      <c r="I378" s="101">
        <f>SUM(I379)</f>
        <v>1909200</v>
      </c>
      <c r="J378" s="6"/>
    </row>
    <row r="379" spans="1:10" ht="44.25" customHeight="1" thickBot="1">
      <c r="A379" s="8">
        <v>374</v>
      </c>
      <c r="B379" s="8" t="s">
        <v>320</v>
      </c>
      <c r="C379" s="42">
        <v>901</v>
      </c>
      <c r="D379" s="11" t="s">
        <v>305</v>
      </c>
      <c r="E379" s="11" t="s">
        <v>80</v>
      </c>
      <c r="F379" s="60"/>
      <c r="G379" s="101">
        <f>SUM(G380,G383)</f>
        <v>3812682.1300000004</v>
      </c>
      <c r="H379" s="101">
        <f>SUM(H380,H383)</f>
        <v>1909200</v>
      </c>
      <c r="I379" s="101">
        <f>SUM(I380,I383)</f>
        <v>1909200</v>
      </c>
      <c r="J379" s="6"/>
    </row>
    <row r="380" spans="1:10" ht="60" customHeight="1" thickBot="1">
      <c r="A380" s="10">
        <v>375</v>
      </c>
      <c r="B380" s="41" t="s">
        <v>347</v>
      </c>
      <c r="C380" s="42">
        <v>901</v>
      </c>
      <c r="D380" s="11" t="s">
        <v>305</v>
      </c>
      <c r="E380" s="11" t="s">
        <v>108</v>
      </c>
      <c r="F380" s="60"/>
      <c r="G380" s="102">
        <f t="shared" ref="G380:I381" si="34">SUM(G381)</f>
        <v>3191310.72</v>
      </c>
      <c r="H380" s="102">
        <f t="shared" si="34"/>
        <v>837000</v>
      </c>
      <c r="I380" s="102">
        <f t="shared" si="34"/>
        <v>837000</v>
      </c>
      <c r="J380" s="6"/>
    </row>
    <row r="381" spans="1:10" ht="72" thickBot="1">
      <c r="A381" s="10">
        <v>376</v>
      </c>
      <c r="B381" s="8" t="s">
        <v>432</v>
      </c>
      <c r="C381" s="42">
        <v>901</v>
      </c>
      <c r="D381" s="11" t="s">
        <v>305</v>
      </c>
      <c r="E381" s="11" t="s">
        <v>302</v>
      </c>
      <c r="F381" s="54"/>
      <c r="G381" s="102">
        <f t="shared" si="34"/>
        <v>3191310.72</v>
      </c>
      <c r="H381" s="102">
        <f t="shared" si="34"/>
        <v>837000</v>
      </c>
      <c r="I381" s="102">
        <f t="shared" si="34"/>
        <v>837000</v>
      </c>
      <c r="J381" s="6"/>
    </row>
    <row r="382" spans="1:10" ht="29.25" customHeight="1" thickBot="1">
      <c r="A382" s="8">
        <v>377</v>
      </c>
      <c r="B382" s="8" t="s">
        <v>256</v>
      </c>
      <c r="C382" s="42">
        <v>901</v>
      </c>
      <c r="D382" s="11" t="s">
        <v>305</v>
      </c>
      <c r="E382" s="11" t="s">
        <v>302</v>
      </c>
      <c r="F382" s="54">
        <v>300</v>
      </c>
      <c r="G382" s="102">
        <v>3191310.72</v>
      </c>
      <c r="H382" s="102">
        <v>837000</v>
      </c>
      <c r="I382" s="102">
        <v>837000</v>
      </c>
      <c r="J382" s="6"/>
    </row>
    <row r="383" spans="1:10" ht="74.25" customHeight="1" thickBot="1">
      <c r="A383" s="10">
        <v>378</v>
      </c>
      <c r="B383" s="27" t="s">
        <v>348</v>
      </c>
      <c r="C383" s="42">
        <v>901</v>
      </c>
      <c r="D383" s="11" t="s">
        <v>305</v>
      </c>
      <c r="E383" s="11" t="s">
        <v>286</v>
      </c>
      <c r="F383" s="54"/>
      <c r="G383" s="102">
        <f>G384+G386</f>
        <v>621371.41</v>
      </c>
      <c r="H383" s="102">
        <f>H384+H386</f>
        <v>1072200</v>
      </c>
      <c r="I383" s="102">
        <f>I384+I386</f>
        <v>1072200</v>
      </c>
      <c r="J383" s="6"/>
    </row>
    <row r="384" spans="1:10" ht="43.5" thickBot="1">
      <c r="A384" s="10">
        <v>379</v>
      </c>
      <c r="B384" s="27" t="s">
        <v>488</v>
      </c>
      <c r="C384" s="42">
        <v>901</v>
      </c>
      <c r="D384" s="11" t="s">
        <v>305</v>
      </c>
      <c r="E384" s="11" t="s">
        <v>487</v>
      </c>
      <c r="F384" s="54"/>
      <c r="G384" s="102">
        <f>G385</f>
        <v>23460</v>
      </c>
      <c r="H384" s="102">
        <f>H385</f>
        <v>0</v>
      </c>
      <c r="I384" s="102">
        <f>I385</f>
        <v>0</v>
      </c>
      <c r="J384" s="6"/>
    </row>
    <row r="385" spans="1:10" ht="29.25" thickBot="1">
      <c r="A385" s="8">
        <v>380</v>
      </c>
      <c r="B385" s="8" t="s">
        <v>256</v>
      </c>
      <c r="C385" s="42">
        <v>901</v>
      </c>
      <c r="D385" s="11" t="s">
        <v>305</v>
      </c>
      <c r="E385" s="11" t="s">
        <v>487</v>
      </c>
      <c r="F385" s="54">
        <v>300</v>
      </c>
      <c r="G385" s="102">
        <v>23460</v>
      </c>
      <c r="H385" s="102">
        <v>0</v>
      </c>
      <c r="I385" s="102">
        <v>0</v>
      </c>
      <c r="J385" s="6"/>
    </row>
    <row r="386" spans="1:10" ht="49.5" customHeight="1" thickBot="1">
      <c r="A386" s="10">
        <v>381</v>
      </c>
      <c r="B386" s="125" t="s">
        <v>242</v>
      </c>
      <c r="C386" s="42">
        <v>901</v>
      </c>
      <c r="D386" s="43" t="s">
        <v>305</v>
      </c>
      <c r="E386" s="43" t="s">
        <v>287</v>
      </c>
      <c r="F386" s="61"/>
      <c r="G386" s="102">
        <f t="shared" ref="G386:I386" si="35">SUM(G387)</f>
        <v>597911.41</v>
      </c>
      <c r="H386" s="102">
        <f t="shared" si="35"/>
        <v>1072200</v>
      </c>
      <c r="I386" s="102">
        <f t="shared" si="35"/>
        <v>1072200</v>
      </c>
      <c r="J386" s="6"/>
    </row>
    <row r="387" spans="1:10" ht="29.25" customHeight="1" thickBot="1">
      <c r="A387" s="10">
        <v>382</v>
      </c>
      <c r="B387" s="64" t="s">
        <v>256</v>
      </c>
      <c r="C387" s="42">
        <v>901</v>
      </c>
      <c r="D387" s="43" t="s">
        <v>305</v>
      </c>
      <c r="E387" s="43" t="s">
        <v>287</v>
      </c>
      <c r="F387" s="61">
        <v>300</v>
      </c>
      <c r="G387" s="102">
        <v>597911.41</v>
      </c>
      <c r="H387" s="102">
        <v>1072200</v>
      </c>
      <c r="I387" s="102">
        <v>1072200</v>
      </c>
      <c r="J387" s="6"/>
    </row>
    <row r="388" spans="1:10" s="63" customFormat="1" ht="27.75" customHeight="1" thickBot="1">
      <c r="A388" s="8">
        <v>383</v>
      </c>
      <c r="B388" s="8" t="s">
        <v>33</v>
      </c>
      <c r="C388" s="35">
        <v>901</v>
      </c>
      <c r="D388" s="11" t="s">
        <v>112</v>
      </c>
      <c r="E388" s="11"/>
      <c r="F388" s="54"/>
      <c r="G388" s="101">
        <f>SUM(G389)</f>
        <v>4332394.57</v>
      </c>
      <c r="H388" s="101">
        <f>SUM(H389)</f>
        <v>4295348.4399999995</v>
      </c>
      <c r="I388" s="101">
        <f>SUM(I389)</f>
        <v>4295348.4399999995</v>
      </c>
      <c r="J388" s="62"/>
    </row>
    <row r="389" spans="1:10" ht="51" customHeight="1" thickBot="1">
      <c r="A389" s="10">
        <v>384</v>
      </c>
      <c r="B389" s="8" t="s">
        <v>320</v>
      </c>
      <c r="C389" s="52">
        <v>901</v>
      </c>
      <c r="D389" s="11">
        <v>1006</v>
      </c>
      <c r="E389" s="11" t="s">
        <v>80</v>
      </c>
      <c r="F389" s="60"/>
      <c r="G389" s="101">
        <f>SUM(G390,G406,G409,G412)</f>
        <v>4332394.57</v>
      </c>
      <c r="H389" s="101">
        <f>SUM(H390,H406,H409,H412)</f>
        <v>4295348.4399999995</v>
      </c>
      <c r="I389" s="101">
        <f>SUM(I390,I406,I409,I412)</f>
        <v>4295348.4399999995</v>
      </c>
      <c r="J389" s="6"/>
    </row>
    <row r="390" spans="1:10" ht="57.75" thickBot="1">
      <c r="A390" s="10">
        <v>385</v>
      </c>
      <c r="B390" s="8" t="s">
        <v>346</v>
      </c>
      <c r="C390" s="42">
        <v>901</v>
      </c>
      <c r="D390" s="11">
        <v>1006</v>
      </c>
      <c r="E390" s="11" t="s">
        <v>104</v>
      </c>
      <c r="F390" s="60"/>
      <c r="G390" s="101">
        <f>SUM(G391,G393,G395,G397,G399,G401,G403)</f>
        <v>4227394.57</v>
      </c>
      <c r="H390" s="101">
        <f>SUM(H391,H393,H395,H397,H399,H401,H403)</f>
        <v>4190348.44</v>
      </c>
      <c r="I390" s="101">
        <f>SUM(I391,I393,I395,I397,I399,I401,I403)</f>
        <v>4190348.44</v>
      </c>
      <c r="J390" s="6"/>
    </row>
    <row r="391" spans="1:10" ht="57.75" thickBot="1">
      <c r="A391" s="8">
        <v>386</v>
      </c>
      <c r="B391" s="64" t="s">
        <v>443</v>
      </c>
      <c r="C391" s="42">
        <v>901</v>
      </c>
      <c r="D391" s="11">
        <v>1006</v>
      </c>
      <c r="E391" s="11" t="s">
        <v>149</v>
      </c>
      <c r="F391" s="60"/>
      <c r="G391" s="101">
        <f>SUM(G392)</f>
        <v>60000</v>
      </c>
      <c r="H391" s="101">
        <f>SUM(H392)</f>
        <v>60000</v>
      </c>
      <c r="I391" s="101">
        <f>SUM(I392)</f>
        <v>60000</v>
      </c>
      <c r="J391" s="6"/>
    </row>
    <row r="392" spans="1:10" ht="51" customHeight="1" thickBot="1">
      <c r="A392" s="10">
        <v>387</v>
      </c>
      <c r="B392" s="8" t="s">
        <v>251</v>
      </c>
      <c r="C392" s="42">
        <v>901</v>
      </c>
      <c r="D392" s="11">
        <v>1006</v>
      </c>
      <c r="E392" s="11" t="s">
        <v>149</v>
      </c>
      <c r="F392" s="54">
        <v>200</v>
      </c>
      <c r="G392" s="101">
        <v>60000</v>
      </c>
      <c r="H392" s="101">
        <v>60000</v>
      </c>
      <c r="I392" s="101">
        <v>60000</v>
      </c>
      <c r="J392" s="6"/>
    </row>
    <row r="393" spans="1:10" ht="44.25" thickBot="1">
      <c r="A393" s="10">
        <v>388</v>
      </c>
      <c r="B393" s="123" t="s">
        <v>186</v>
      </c>
      <c r="C393" s="42">
        <v>901</v>
      </c>
      <c r="D393" s="11">
        <v>1006</v>
      </c>
      <c r="E393" s="11" t="s">
        <v>150</v>
      </c>
      <c r="F393" s="60"/>
      <c r="G393" s="102">
        <f>SUM(G394)</f>
        <v>106854.8</v>
      </c>
      <c r="H393" s="102">
        <f>SUM(H394)</f>
        <v>111000</v>
      </c>
      <c r="I393" s="102">
        <f>SUM(I394)</f>
        <v>111000</v>
      </c>
      <c r="J393" s="6"/>
    </row>
    <row r="394" spans="1:10" ht="46.5" customHeight="1" thickBot="1">
      <c r="A394" s="8">
        <v>389</v>
      </c>
      <c r="B394" s="8" t="s">
        <v>251</v>
      </c>
      <c r="C394" s="42">
        <v>901</v>
      </c>
      <c r="D394" s="11">
        <v>1006</v>
      </c>
      <c r="E394" s="11" t="s">
        <v>150</v>
      </c>
      <c r="F394" s="54">
        <v>200</v>
      </c>
      <c r="G394" s="102">
        <v>106854.8</v>
      </c>
      <c r="H394" s="102">
        <v>111000</v>
      </c>
      <c r="I394" s="102">
        <v>111000</v>
      </c>
      <c r="J394" s="6"/>
    </row>
    <row r="395" spans="1:10" ht="29.25" thickBot="1">
      <c r="A395" s="10">
        <v>390</v>
      </c>
      <c r="B395" s="64" t="s">
        <v>187</v>
      </c>
      <c r="C395" s="42">
        <v>901</v>
      </c>
      <c r="D395" s="11" t="s">
        <v>112</v>
      </c>
      <c r="E395" s="11" t="s">
        <v>151</v>
      </c>
      <c r="F395" s="54"/>
      <c r="G395" s="102">
        <f>SUM(G396)</f>
        <v>236145.2</v>
      </c>
      <c r="H395" s="102">
        <f>SUM(H396)</f>
        <v>207000</v>
      </c>
      <c r="I395" s="102">
        <f>SUM(I396)</f>
        <v>207000</v>
      </c>
      <c r="J395" s="6"/>
    </row>
    <row r="396" spans="1:10" ht="43.5" thickBot="1">
      <c r="A396" s="10">
        <v>391</v>
      </c>
      <c r="B396" s="8" t="s">
        <v>251</v>
      </c>
      <c r="C396" s="42">
        <v>901</v>
      </c>
      <c r="D396" s="11" t="s">
        <v>112</v>
      </c>
      <c r="E396" s="11" t="s">
        <v>151</v>
      </c>
      <c r="F396" s="54">
        <v>200</v>
      </c>
      <c r="G396" s="102">
        <v>236145.2</v>
      </c>
      <c r="H396" s="102">
        <v>207000</v>
      </c>
      <c r="I396" s="102">
        <v>207000</v>
      </c>
      <c r="J396" s="6"/>
    </row>
    <row r="397" spans="1:10" ht="60.75" customHeight="1" thickBot="1">
      <c r="A397" s="8">
        <v>392</v>
      </c>
      <c r="B397" s="87" t="s">
        <v>412</v>
      </c>
      <c r="C397" s="42">
        <v>901</v>
      </c>
      <c r="D397" s="11" t="s">
        <v>112</v>
      </c>
      <c r="E397" s="11" t="s">
        <v>306</v>
      </c>
      <c r="F397" s="54"/>
      <c r="G397" s="102">
        <f>SUM(G398)</f>
        <v>255980</v>
      </c>
      <c r="H397" s="102">
        <f>SUM(H398)</f>
        <v>230000</v>
      </c>
      <c r="I397" s="102">
        <f>SUM(I398)</f>
        <v>230000</v>
      </c>
      <c r="J397" s="6"/>
    </row>
    <row r="398" spans="1:10" ht="47.25" customHeight="1" thickBot="1">
      <c r="A398" s="10">
        <v>393</v>
      </c>
      <c r="B398" s="8" t="s">
        <v>251</v>
      </c>
      <c r="C398" s="42">
        <v>901</v>
      </c>
      <c r="D398" s="11" t="s">
        <v>112</v>
      </c>
      <c r="E398" s="11" t="s">
        <v>306</v>
      </c>
      <c r="F398" s="54">
        <v>200</v>
      </c>
      <c r="G398" s="102">
        <v>255980</v>
      </c>
      <c r="H398" s="102">
        <v>230000</v>
      </c>
      <c r="I398" s="102">
        <v>230000</v>
      </c>
      <c r="J398" s="6"/>
    </row>
    <row r="399" spans="1:10" ht="72" thickBot="1">
      <c r="A399" s="10">
        <v>394</v>
      </c>
      <c r="B399" s="8" t="s">
        <v>32</v>
      </c>
      <c r="C399" s="42">
        <v>901</v>
      </c>
      <c r="D399" s="11" t="s">
        <v>112</v>
      </c>
      <c r="E399" s="11" t="s">
        <v>105</v>
      </c>
      <c r="F399" s="54"/>
      <c r="G399" s="101">
        <f>SUM(G400)</f>
        <v>70000</v>
      </c>
      <c r="H399" s="101">
        <f>SUM(H400)</f>
        <v>70000</v>
      </c>
      <c r="I399" s="101">
        <f>SUM(I400)</f>
        <v>70000</v>
      </c>
      <c r="J399" s="6"/>
    </row>
    <row r="400" spans="1:10" ht="47.25" customHeight="1" thickBot="1">
      <c r="A400" s="8">
        <v>395</v>
      </c>
      <c r="B400" s="8" t="s">
        <v>251</v>
      </c>
      <c r="C400" s="42">
        <v>901</v>
      </c>
      <c r="D400" s="11" t="s">
        <v>112</v>
      </c>
      <c r="E400" s="11" t="s">
        <v>105</v>
      </c>
      <c r="F400" s="54">
        <v>200</v>
      </c>
      <c r="G400" s="101">
        <v>70000</v>
      </c>
      <c r="H400" s="101">
        <v>70000</v>
      </c>
      <c r="I400" s="101">
        <v>70000</v>
      </c>
      <c r="J400" s="6"/>
    </row>
    <row r="401" spans="1:10" ht="51.75" customHeight="1" thickBot="1">
      <c r="A401" s="10">
        <v>396</v>
      </c>
      <c r="B401" s="128" t="s">
        <v>442</v>
      </c>
      <c r="C401" s="42">
        <v>901</v>
      </c>
      <c r="D401" s="11" t="s">
        <v>112</v>
      </c>
      <c r="E401" s="11" t="s">
        <v>307</v>
      </c>
      <c r="F401" s="54"/>
      <c r="G401" s="102">
        <f>SUM(G402)</f>
        <v>134020</v>
      </c>
      <c r="H401" s="102">
        <f>SUM(H402)</f>
        <v>160000</v>
      </c>
      <c r="I401" s="102">
        <f>SUM(I402)</f>
        <v>160000</v>
      </c>
      <c r="J401" s="6"/>
    </row>
    <row r="402" spans="1:10" ht="50.25" customHeight="1" thickBot="1">
      <c r="A402" s="10">
        <v>397</v>
      </c>
      <c r="B402" s="8" t="s">
        <v>251</v>
      </c>
      <c r="C402" s="42">
        <v>901</v>
      </c>
      <c r="D402" s="11" t="s">
        <v>112</v>
      </c>
      <c r="E402" s="11" t="s">
        <v>307</v>
      </c>
      <c r="F402" s="54">
        <v>200</v>
      </c>
      <c r="G402" s="102">
        <v>134020</v>
      </c>
      <c r="H402" s="102">
        <v>160000</v>
      </c>
      <c r="I402" s="102">
        <v>160000</v>
      </c>
      <c r="J402" s="6"/>
    </row>
    <row r="403" spans="1:10" ht="72" thickBot="1">
      <c r="A403" s="8">
        <v>398</v>
      </c>
      <c r="B403" s="8" t="s">
        <v>258</v>
      </c>
      <c r="C403" s="52">
        <v>901</v>
      </c>
      <c r="D403" s="11" t="s">
        <v>112</v>
      </c>
      <c r="E403" s="11" t="s">
        <v>106</v>
      </c>
      <c r="F403" s="54"/>
      <c r="G403" s="101">
        <f>SUM(G404,G405)</f>
        <v>3364394.57</v>
      </c>
      <c r="H403" s="101">
        <f>SUM(H404,H405)</f>
        <v>3352348.44</v>
      </c>
      <c r="I403" s="101">
        <f>SUM(I404,I405)</f>
        <v>3352348.44</v>
      </c>
      <c r="J403" s="6"/>
    </row>
    <row r="404" spans="1:10" ht="75" customHeight="1" thickBot="1">
      <c r="A404" s="10">
        <v>399</v>
      </c>
      <c r="B404" s="8" t="s">
        <v>254</v>
      </c>
      <c r="C404" s="42">
        <v>901</v>
      </c>
      <c r="D404" s="11" t="s">
        <v>112</v>
      </c>
      <c r="E404" s="11" t="s">
        <v>106</v>
      </c>
      <c r="F404" s="54">
        <v>100</v>
      </c>
      <c r="G404" s="101">
        <v>2635048.44</v>
      </c>
      <c r="H404" s="101">
        <v>2635048.44</v>
      </c>
      <c r="I404" s="101">
        <v>2635048.44</v>
      </c>
      <c r="J404" s="6"/>
    </row>
    <row r="405" spans="1:10" ht="48" customHeight="1" thickBot="1">
      <c r="A405" s="10">
        <v>400</v>
      </c>
      <c r="B405" s="8" t="s">
        <v>251</v>
      </c>
      <c r="C405" s="42">
        <v>901</v>
      </c>
      <c r="D405" s="11" t="s">
        <v>112</v>
      </c>
      <c r="E405" s="11" t="s">
        <v>106</v>
      </c>
      <c r="F405" s="54">
        <v>200</v>
      </c>
      <c r="G405" s="101">
        <v>729346.13</v>
      </c>
      <c r="H405" s="101">
        <v>717300</v>
      </c>
      <c r="I405" s="101">
        <v>717300</v>
      </c>
      <c r="J405" s="6"/>
    </row>
    <row r="406" spans="1:10" ht="43.5" thickBot="1">
      <c r="A406" s="8">
        <v>401</v>
      </c>
      <c r="B406" s="8" t="s">
        <v>349</v>
      </c>
      <c r="C406" s="42">
        <v>901</v>
      </c>
      <c r="D406" s="11">
        <v>1006</v>
      </c>
      <c r="E406" s="11" t="s">
        <v>109</v>
      </c>
      <c r="F406" s="60"/>
      <c r="G406" s="101">
        <f t="shared" ref="G406:I407" si="36">SUM(G407)</f>
        <v>80000</v>
      </c>
      <c r="H406" s="101">
        <f t="shared" si="36"/>
        <v>80000</v>
      </c>
      <c r="I406" s="101">
        <f t="shared" si="36"/>
        <v>80000</v>
      </c>
      <c r="J406" s="6"/>
    </row>
    <row r="407" spans="1:10" ht="51.75" customHeight="1" thickBot="1">
      <c r="A407" s="10">
        <v>402</v>
      </c>
      <c r="B407" s="8" t="s">
        <v>34</v>
      </c>
      <c r="C407" s="42">
        <v>901</v>
      </c>
      <c r="D407" s="11">
        <v>1006</v>
      </c>
      <c r="E407" s="11" t="s">
        <v>191</v>
      </c>
      <c r="F407" s="54"/>
      <c r="G407" s="101">
        <f t="shared" si="36"/>
        <v>80000</v>
      </c>
      <c r="H407" s="101">
        <f t="shared" si="36"/>
        <v>80000</v>
      </c>
      <c r="I407" s="101">
        <f t="shared" si="36"/>
        <v>80000</v>
      </c>
      <c r="J407" s="6"/>
    </row>
    <row r="408" spans="1:10" ht="45.75" customHeight="1" thickBot="1">
      <c r="A408" s="10">
        <v>403</v>
      </c>
      <c r="B408" s="8" t="s">
        <v>251</v>
      </c>
      <c r="C408" s="42">
        <v>901</v>
      </c>
      <c r="D408" s="11">
        <v>1006</v>
      </c>
      <c r="E408" s="11" t="s">
        <v>191</v>
      </c>
      <c r="F408" s="54">
        <v>200</v>
      </c>
      <c r="G408" s="101">
        <v>80000</v>
      </c>
      <c r="H408" s="101">
        <v>80000</v>
      </c>
      <c r="I408" s="101">
        <v>80000</v>
      </c>
      <c r="J408" s="6"/>
    </row>
    <row r="409" spans="1:10" ht="67.5" customHeight="1" thickBot="1">
      <c r="A409" s="8">
        <v>404</v>
      </c>
      <c r="B409" s="8" t="s">
        <v>374</v>
      </c>
      <c r="C409" s="42">
        <v>901</v>
      </c>
      <c r="D409" s="11">
        <v>1006</v>
      </c>
      <c r="E409" s="11" t="s">
        <v>110</v>
      </c>
      <c r="F409" s="60"/>
      <c r="G409" s="101">
        <f t="shared" ref="G409:I410" si="37">SUM(G410)</f>
        <v>10000</v>
      </c>
      <c r="H409" s="101">
        <f t="shared" si="37"/>
        <v>10000</v>
      </c>
      <c r="I409" s="101">
        <f t="shared" si="37"/>
        <v>10000</v>
      </c>
      <c r="J409" s="6"/>
    </row>
    <row r="410" spans="1:10" ht="57.75" thickBot="1">
      <c r="A410" s="10">
        <v>405</v>
      </c>
      <c r="B410" s="8" t="s">
        <v>243</v>
      </c>
      <c r="C410" s="42">
        <v>901</v>
      </c>
      <c r="D410" s="11" t="s">
        <v>112</v>
      </c>
      <c r="E410" s="11" t="s">
        <v>192</v>
      </c>
      <c r="F410" s="54"/>
      <c r="G410" s="101">
        <f t="shared" si="37"/>
        <v>10000</v>
      </c>
      <c r="H410" s="101">
        <f t="shared" si="37"/>
        <v>10000</v>
      </c>
      <c r="I410" s="101">
        <f t="shared" si="37"/>
        <v>10000</v>
      </c>
      <c r="J410" s="6"/>
    </row>
    <row r="411" spans="1:10" ht="51" customHeight="1" thickBot="1">
      <c r="A411" s="10">
        <v>406</v>
      </c>
      <c r="B411" s="8" t="s">
        <v>251</v>
      </c>
      <c r="C411" s="42">
        <v>901</v>
      </c>
      <c r="D411" s="11">
        <v>1006</v>
      </c>
      <c r="E411" s="11" t="s">
        <v>192</v>
      </c>
      <c r="F411" s="54">
        <v>200</v>
      </c>
      <c r="G411" s="101">
        <v>10000</v>
      </c>
      <c r="H411" s="101">
        <v>10000</v>
      </c>
      <c r="I411" s="101">
        <v>10000</v>
      </c>
      <c r="J411" s="6"/>
    </row>
    <row r="412" spans="1:10" ht="43.5" thickBot="1">
      <c r="A412" s="8">
        <v>407</v>
      </c>
      <c r="B412" s="8" t="s">
        <v>350</v>
      </c>
      <c r="C412" s="42">
        <v>901</v>
      </c>
      <c r="D412" s="11">
        <v>1006</v>
      </c>
      <c r="E412" s="11" t="s">
        <v>111</v>
      </c>
      <c r="F412" s="60"/>
      <c r="G412" s="101">
        <f t="shared" ref="G412:I413" si="38">SUM(G413)</f>
        <v>15000</v>
      </c>
      <c r="H412" s="101">
        <f t="shared" si="38"/>
        <v>15000</v>
      </c>
      <c r="I412" s="101">
        <f t="shared" si="38"/>
        <v>15000</v>
      </c>
      <c r="J412" s="6"/>
    </row>
    <row r="413" spans="1:10" ht="43.5" thickBot="1">
      <c r="A413" s="10">
        <v>408</v>
      </c>
      <c r="B413" s="8" t="s">
        <v>35</v>
      </c>
      <c r="C413" s="42">
        <v>901</v>
      </c>
      <c r="D413" s="11">
        <v>1006</v>
      </c>
      <c r="E413" s="11" t="s">
        <v>244</v>
      </c>
      <c r="F413" s="54"/>
      <c r="G413" s="101">
        <f t="shared" si="38"/>
        <v>15000</v>
      </c>
      <c r="H413" s="101">
        <f t="shared" si="38"/>
        <v>15000</v>
      </c>
      <c r="I413" s="101">
        <f t="shared" si="38"/>
        <v>15000</v>
      </c>
      <c r="J413" s="6"/>
    </row>
    <row r="414" spans="1:10" ht="43.5" thickBot="1">
      <c r="A414" s="10">
        <v>409</v>
      </c>
      <c r="B414" s="8" t="s">
        <v>251</v>
      </c>
      <c r="C414" s="42">
        <v>901</v>
      </c>
      <c r="D414" s="11">
        <v>1006</v>
      </c>
      <c r="E414" s="11" t="s">
        <v>244</v>
      </c>
      <c r="F414" s="54">
        <v>200</v>
      </c>
      <c r="G414" s="101">
        <v>15000</v>
      </c>
      <c r="H414" s="101">
        <v>15000</v>
      </c>
      <c r="I414" s="101">
        <v>15000</v>
      </c>
      <c r="J414" s="6"/>
    </row>
    <row r="415" spans="1:10" ht="15.75" thickBot="1">
      <c r="A415" s="8">
        <v>410</v>
      </c>
      <c r="B415" s="8" t="s">
        <v>333</v>
      </c>
      <c r="C415" s="42">
        <v>901</v>
      </c>
      <c r="D415" s="11" t="s">
        <v>147</v>
      </c>
      <c r="E415" s="11"/>
      <c r="F415" s="54"/>
      <c r="G415" s="101">
        <f>G416+G440</f>
        <v>21288950</v>
      </c>
      <c r="H415" s="101">
        <f>H416+H440</f>
        <v>20935200</v>
      </c>
      <c r="I415" s="101">
        <f>I416+I440</f>
        <v>20485200</v>
      </c>
      <c r="J415" s="6"/>
    </row>
    <row r="416" spans="1:10" ht="15.75" thickBot="1">
      <c r="A416" s="10">
        <v>411</v>
      </c>
      <c r="B416" s="8" t="s">
        <v>146</v>
      </c>
      <c r="C416" s="42">
        <v>901</v>
      </c>
      <c r="D416" s="11" t="s">
        <v>148</v>
      </c>
      <c r="E416" s="11"/>
      <c r="F416" s="54"/>
      <c r="G416" s="101">
        <f>SUM(G417)</f>
        <v>1887400</v>
      </c>
      <c r="H416" s="101">
        <f>SUM(H417)</f>
        <v>1566200</v>
      </c>
      <c r="I416" s="101">
        <f>SUM(I417)</f>
        <v>1116200</v>
      </c>
      <c r="J416" s="6"/>
    </row>
    <row r="417" spans="1:10" ht="47.25" customHeight="1" thickBot="1">
      <c r="A417" s="10">
        <v>412</v>
      </c>
      <c r="B417" s="8" t="s">
        <v>320</v>
      </c>
      <c r="C417" s="42">
        <v>901</v>
      </c>
      <c r="D417" s="11" t="s">
        <v>148</v>
      </c>
      <c r="E417" s="11" t="s">
        <v>80</v>
      </c>
      <c r="F417" s="60"/>
      <c r="G417" s="101">
        <f>SUM(G418,G435)</f>
        <v>1887400</v>
      </c>
      <c r="H417" s="101">
        <f t="shared" ref="H417:I417" si="39">SUM(H418,H435)</f>
        <v>1566200</v>
      </c>
      <c r="I417" s="101">
        <f t="shared" si="39"/>
        <v>1116200</v>
      </c>
      <c r="J417" s="6"/>
    </row>
    <row r="418" spans="1:10" ht="57.75" thickBot="1">
      <c r="A418" s="8">
        <v>413</v>
      </c>
      <c r="B418" s="8" t="s">
        <v>372</v>
      </c>
      <c r="C418" s="42">
        <v>901</v>
      </c>
      <c r="D418" s="11" t="s">
        <v>148</v>
      </c>
      <c r="E418" s="11" t="s">
        <v>103</v>
      </c>
      <c r="F418" s="60"/>
      <c r="G418" s="101">
        <f>G419+G422+G425+G427+G429+G431+G433</f>
        <v>1872400</v>
      </c>
      <c r="H418" s="101">
        <f>H419+H422+H425+H427+H429+H431+H433</f>
        <v>1551200</v>
      </c>
      <c r="I418" s="101">
        <f>I419+I422+I425+I427+I429+I431+I433</f>
        <v>1101200</v>
      </c>
      <c r="J418" s="6"/>
    </row>
    <row r="419" spans="1:10" ht="57.75" thickBot="1">
      <c r="A419" s="10">
        <v>414</v>
      </c>
      <c r="B419" s="64" t="s">
        <v>446</v>
      </c>
      <c r="C419" s="42">
        <v>901</v>
      </c>
      <c r="D419" s="11" t="s">
        <v>148</v>
      </c>
      <c r="E419" s="11" t="s">
        <v>152</v>
      </c>
      <c r="F419" s="60"/>
      <c r="G419" s="101">
        <f>SUM(G420,G421)</f>
        <v>600000</v>
      </c>
      <c r="H419" s="101">
        <f>SUM(H420,H421)</f>
        <v>600000</v>
      </c>
      <c r="I419" s="101">
        <f>SUM(I420,I421)</f>
        <v>600000</v>
      </c>
      <c r="J419" s="6"/>
    </row>
    <row r="420" spans="1:10" ht="88.5" customHeight="1" thickBot="1">
      <c r="A420" s="10">
        <v>415</v>
      </c>
      <c r="B420" s="8" t="s">
        <v>254</v>
      </c>
      <c r="C420" s="42">
        <v>901</v>
      </c>
      <c r="D420" s="11" t="s">
        <v>148</v>
      </c>
      <c r="E420" s="11" t="s">
        <v>152</v>
      </c>
      <c r="F420" s="54">
        <v>100</v>
      </c>
      <c r="G420" s="101">
        <v>40000</v>
      </c>
      <c r="H420" s="101">
        <v>40000</v>
      </c>
      <c r="I420" s="101">
        <v>40000</v>
      </c>
      <c r="J420" s="6"/>
    </row>
    <row r="421" spans="1:10" ht="50.25" customHeight="1" thickBot="1">
      <c r="A421" s="8">
        <v>416</v>
      </c>
      <c r="B421" s="8" t="s">
        <v>251</v>
      </c>
      <c r="C421" s="42">
        <v>901</v>
      </c>
      <c r="D421" s="11" t="s">
        <v>148</v>
      </c>
      <c r="E421" s="11" t="s">
        <v>152</v>
      </c>
      <c r="F421" s="54">
        <v>200</v>
      </c>
      <c r="G421" s="101">
        <v>560000</v>
      </c>
      <c r="H421" s="101">
        <v>560000</v>
      </c>
      <c r="I421" s="101">
        <v>560000</v>
      </c>
      <c r="J421" s="6"/>
    </row>
    <row r="422" spans="1:10" ht="29.25" thickBot="1">
      <c r="A422" s="10">
        <v>417</v>
      </c>
      <c r="B422" s="8" t="s">
        <v>413</v>
      </c>
      <c r="C422" s="42">
        <v>901</v>
      </c>
      <c r="D422" s="11" t="s">
        <v>148</v>
      </c>
      <c r="E422" s="11" t="s">
        <v>153</v>
      </c>
      <c r="F422" s="54"/>
      <c r="G422" s="101">
        <f>SUM(G423,G424)</f>
        <v>250000</v>
      </c>
      <c r="H422" s="101">
        <f>SUM(H423,H424)</f>
        <v>250000</v>
      </c>
      <c r="I422" s="101">
        <f>SUM(I423,I424)</f>
        <v>250000</v>
      </c>
      <c r="J422" s="6"/>
    </row>
    <row r="423" spans="1:10" ht="90.75" customHeight="1" thickBot="1">
      <c r="A423" s="10">
        <v>418</v>
      </c>
      <c r="B423" s="8" t="s">
        <v>254</v>
      </c>
      <c r="C423" s="52">
        <v>901</v>
      </c>
      <c r="D423" s="11" t="s">
        <v>148</v>
      </c>
      <c r="E423" s="11" t="s">
        <v>153</v>
      </c>
      <c r="F423" s="54">
        <v>100</v>
      </c>
      <c r="G423" s="101">
        <v>110000</v>
      </c>
      <c r="H423" s="101">
        <v>110000</v>
      </c>
      <c r="I423" s="101">
        <v>110000</v>
      </c>
      <c r="J423" s="6"/>
    </row>
    <row r="424" spans="1:10" ht="43.5" thickBot="1">
      <c r="A424" s="8">
        <v>419</v>
      </c>
      <c r="B424" s="8" t="s">
        <v>251</v>
      </c>
      <c r="C424" s="42">
        <v>901</v>
      </c>
      <c r="D424" s="11" t="s">
        <v>148</v>
      </c>
      <c r="E424" s="11" t="s">
        <v>153</v>
      </c>
      <c r="F424" s="54">
        <v>200</v>
      </c>
      <c r="G424" s="101">
        <v>140000</v>
      </c>
      <c r="H424" s="101">
        <v>140000</v>
      </c>
      <c r="I424" s="101">
        <v>140000</v>
      </c>
      <c r="J424" s="6"/>
    </row>
    <row r="425" spans="1:10" ht="57.75" thickBot="1">
      <c r="A425" s="10">
        <v>420</v>
      </c>
      <c r="B425" s="8" t="s">
        <v>247</v>
      </c>
      <c r="C425" s="42">
        <v>901</v>
      </c>
      <c r="D425" s="11" t="s">
        <v>148</v>
      </c>
      <c r="E425" s="11" t="s">
        <v>193</v>
      </c>
      <c r="F425" s="54"/>
      <c r="G425" s="101">
        <f>SUM(G426)</f>
        <v>208600</v>
      </c>
      <c r="H425" s="101">
        <f>SUM(H426)</f>
        <v>197500</v>
      </c>
      <c r="I425" s="101">
        <f>SUM(I426)</f>
        <v>197500</v>
      </c>
      <c r="J425" s="6"/>
    </row>
    <row r="426" spans="1:10" ht="49.5" customHeight="1" thickBot="1">
      <c r="A426" s="10">
        <v>421</v>
      </c>
      <c r="B426" s="8" t="s">
        <v>251</v>
      </c>
      <c r="C426" s="42">
        <v>901</v>
      </c>
      <c r="D426" s="11" t="s">
        <v>148</v>
      </c>
      <c r="E426" s="11" t="s">
        <v>193</v>
      </c>
      <c r="F426" s="54">
        <v>200</v>
      </c>
      <c r="G426" s="101">
        <v>208600</v>
      </c>
      <c r="H426" s="101">
        <v>197500</v>
      </c>
      <c r="I426" s="101">
        <v>197500</v>
      </c>
      <c r="J426" s="6"/>
    </row>
    <row r="427" spans="1:10" ht="58.5" customHeight="1" thickBot="1">
      <c r="A427" s="8">
        <v>422</v>
      </c>
      <c r="B427" s="116" t="s">
        <v>519</v>
      </c>
      <c r="C427" s="42">
        <v>901</v>
      </c>
      <c r="D427" s="11" t="s">
        <v>148</v>
      </c>
      <c r="E427" s="11" t="s">
        <v>390</v>
      </c>
      <c r="F427" s="54"/>
      <c r="G427" s="101">
        <f>G428</f>
        <v>122400</v>
      </c>
      <c r="H427" s="101">
        <f>H428</f>
        <v>0</v>
      </c>
      <c r="I427" s="101">
        <f>I428</f>
        <v>0</v>
      </c>
      <c r="J427" s="6"/>
    </row>
    <row r="428" spans="1:10" ht="49.5" customHeight="1" thickBot="1">
      <c r="A428" s="10">
        <v>423</v>
      </c>
      <c r="B428" s="8" t="s">
        <v>251</v>
      </c>
      <c r="C428" s="42">
        <v>901</v>
      </c>
      <c r="D428" s="11" t="s">
        <v>148</v>
      </c>
      <c r="E428" s="11" t="s">
        <v>390</v>
      </c>
      <c r="F428" s="54">
        <v>200</v>
      </c>
      <c r="G428" s="101">
        <v>122400</v>
      </c>
      <c r="H428" s="101">
        <v>0</v>
      </c>
      <c r="I428" s="101">
        <v>0</v>
      </c>
      <c r="J428" s="6"/>
    </row>
    <row r="429" spans="1:10" ht="72" thickBot="1">
      <c r="A429" s="10">
        <v>424</v>
      </c>
      <c r="B429" s="27" t="s">
        <v>429</v>
      </c>
      <c r="C429" s="42">
        <v>901</v>
      </c>
      <c r="D429" s="11" t="s">
        <v>148</v>
      </c>
      <c r="E429" s="95" t="s">
        <v>252</v>
      </c>
      <c r="F429" s="54"/>
      <c r="G429" s="101">
        <f>SUM(G430)</f>
        <v>52500</v>
      </c>
      <c r="H429" s="101">
        <f>SUM(H430)</f>
        <v>53700</v>
      </c>
      <c r="I429" s="101">
        <f>SUM(I430)</f>
        <v>53700</v>
      </c>
      <c r="J429" s="6"/>
    </row>
    <row r="430" spans="1:10" ht="43.5" thickBot="1">
      <c r="A430" s="8">
        <v>425</v>
      </c>
      <c r="B430" s="8" t="s">
        <v>251</v>
      </c>
      <c r="C430" s="42">
        <v>901</v>
      </c>
      <c r="D430" s="11" t="s">
        <v>148</v>
      </c>
      <c r="E430" s="117" t="s">
        <v>252</v>
      </c>
      <c r="F430" s="54">
        <v>200</v>
      </c>
      <c r="G430" s="101">
        <v>52500</v>
      </c>
      <c r="H430" s="101">
        <v>53700</v>
      </c>
      <c r="I430" s="101">
        <v>53700</v>
      </c>
      <c r="J430" s="6"/>
    </row>
    <row r="431" spans="1:10" ht="43.5" thickBot="1">
      <c r="A431" s="10">
        <v>426</v>
      </c>
      <c r="B431" s="27" t="s">
        <v>273</v>
      </c>
      <c r="C431" s="42">
        <v>901</v>
      </c>
      <c r="D431" s="11" t="s">
        <v>148</v>
      </c>
      <c r="E431" s="118" t="s">
        <v>392</v>
      </c>
      <c r="F431" s="54"/>
      <c r="G431" s="101">
        <f>G432</f>
        <v>200000</v>
      </c>
      <c r="H431" s="101">
        <f>H432</f>
        <v>0</v>
      </c>
      <c r="I431" s="101">
        <f>I432</f>
        <v>0</v>
      </c>
      <c r="J431" s="6"/>
    </row>
    <row r="432" spans="1:10" ht="43.5" thickBot="1">
      <c r="A432" s="10">
        <v>427</v>
      </c>
      <c r="B432" s="8" t="s">
        <v>251</v>
      </c>
      <c r="C432" s="42">
        <v>901</v>
      </c>
      <c r="D432" s="11" t="s">
        <v>148</v>
      </c>
      <c r="E432" s="96" t="s">
        <v>392</v>
      </c>
      <c r="F432" s="54">
        <v>200</v>
      </c>
      <c r="G432" s="101">
        <v>200000</v>
      </c>
      <c r="H432" s="101">
        <v>0</v>
      </c>
      <c r="I432" s="101">
        <v>0</v>
      </c>
      <c r="J432" s="6"/>
    </row>
    <row r="433" spans="1:10" ht="57.75" thickBot="1">
      <c r="A433" s="8">
        <v>428</v>
      </c>
      <c r="B433" s="27" t="s">
        <v>501</v>
      </c>
      <c r="C433" s="42">
        <v>901</v>
      </c>
      <c r="D433" s="11" t="s">
        <v>148</v>
      </c>
      <c r="E433" s="95" t="s">
        <v>288</v>
      </c>
      <c r="F433" s="54"/>
      <c r="G433" s="101">
        <f>SUM(G434)</f>
        <v>438900</v>
      </c>
      <c r="H433" s="101">
        <f>SUM(H434)</f>
        <v>450000</v>
      </c>
      <c r="I433" s="101">
        <f>SUM(I434)</f>
        <v>0</v>
      </c>
      <c r="J433" s="6"/>
    </row>
    <row r="434" spans="1:10" ht="43.5" thickBot="1">
      <c r="A434" s="10">
        <v>429</v>
      </c>
      <c r="B434" s="8" t="s">
        <v>251</v>
      </c>
      <c r="C434" s="42">
        <v>901</v>
      </c>
      <c r="D434" s="11" t="s">
        <v>148</v>
      </c>
      <c r="E434" s="117" t="s">
        <v>288</v>
      </c>
      <c r="F434" s="54">
        <v>200</v>
      </c>
      <c r="G434" s="101">
        <v>438900</v>
      </c>
      <c r="H434" s="101">
        <v>450000</v>
      </c>
      <c r="I434" s="101">
        <v>0</v>
      </c>
      <c r="J434" s="6"/>
    </row>
    <row r="435" spans="1:10" ht="57.75" thickBot="1">
      <c r="A435" s="10">
        <v>430</v>
      </c>
      <c r="B435" s="30" t="s">
        <v>344</v>
      </c>
      <c r="C435" s="42">
        <v>901</v>
      </c>
      <c r="D435" s="44" t="s">
        <v>148</v>
      </c>
      <c r="E435" s="44" t="s">
        <v>102</v>
      </c>
      <c r="F435" s="52"/>
      <c r="G435" s="105">
        <f>SUM(G436,G438)</f>
        <v>15000</v>
      </c>
      <c r="H435" s="105">
        <f>SUM(H436,H438)</f>
        <v>15000</v>
      </c>
      <c r="I435" s="105">
        <f>SUM(I436,I438)</f>
        <v>15000</v>
      </c>
      <c r="J435" s="6"/>
    </row>
    <row r="436" spans="1:10" ht="64.5" customHeight="1" thickBot="1">
      <c r="A436" s="8">
        <v>431</v>
      </c>
      <c r="B436" s="9" t="s">
        <v>453</v>
      </c>
      <c r="C436" s="42">
        <v>901</v>
      </c>
      <c r="D436" s="44" t="s">
        <v>148</v>
      </c>
      <c r="E436" s="44" t="s">
        <v>415</v>
      </c>
      <c r="F436" s="52"/>
      <c r="G436" s="105">
        <f>SUM(G437)</f>
        <v>8000</v>
      </c>
      <c r="H436" s="105">
        <f t="shared" ref="H436:I436" si="40">SUM(H437)</f>
        <v>8000</v>
      </c>
      <c r="I436" s="105">
        <f t="shared" si="40"/>
        <v>8000</v>
      </c>
      <c r="J436" s="6"/>
    </row>
    <row r="437" spans="1:10" ht="43.5" thickBot="1">
      <c r="A437" s="10">
        <v>432</v>
      </c>
      <c r="B437" s="8" t="s">
        <v>255</v>
      </c>
      <c r="C437" s="42">
        <v>901</v>
      </c>
      <c r="D437" s="44" t="s">
        <v>148</v>
      </c>
      <c r="E437" s="44" t="s">
        <v>415</v>
      </c>
      <c r="F437" s="52">
        <v>600</v>
      </c>
      <c r="G437" s="105">
        <v>8000</v>
      </c>
      <c r="H437" s="105">
        <v>8000</v>
      </c>
      <c r="I437" s="105">
        <v>8000</v>
      </c>
      <c r="J437" s="6"/>
    </row>
    <row r="438" spans="1:10" ht="43.5" thickBot="1">
      <c r="A438" s="10">
        <v>433</v>
      </c>
      <c r="B438" s="9" t="s">
        <v>454</v>
      </c>
      <c r="C438" s="42">
        <v>901</v>
      </c>
      <c r="D438" s="44" t="s">
        <v>148</v>
      </c>
      <c r="E438" s="44" t="s">
        <v>455</v>
      </c>
      <c r="F438" s="52"/>
      <c r="G438" s="105">
        <f>SUM(G439)</f>
        <v>7000</v>
      </c>
      <c r="H438" s="105">
        <f t="shared" ref="H438:I438" si="41">SUM(H439)</f>
        <v>7000</v>
      </c>
      <c r="I438" s="105">
        <f t="shared" si="41"/>
        <v>7000</v>
      </c>
      <c r="J438" s="6"/>
    </row>
    <row r="439" spans="1:10" ht="43.5" thickBot="1">
      <c r="A439" s="8">
        <v>434</v>
      </c>
      <c r="B439" s="8" t="s">
        <v>255</v>
      </c>
      <c r="C439" s="42">
        <v>901</v>
      </c>
      <c r="D439" s="44" t="s">
        <v>148</v>
      </c>
      <c r="E439" s="44" t="s">
        <v>455</v>
      </c>
      <c r="F439" s="52">
        <v>600</v>
      </c>
      <c r="G439" s="105">
        <v>7000</v>
      </c>
      <c r="H439" s="105">
        <v>7000</v>
      </c>
      <c r="I439" s="105">
        <v>7000</v>
      </c>
      <c r="J439" s="6"/>
    </row>
    <row r="440" spans="1:10" ht="20.25" customHeight="1" thickBot="1">
      <c r="A440" s="10">
        <v>435</v>
      </c>
      <c r="B440" s="8" t="s">
        <v>382</v>
      </c>
      <c r="C440" s="42">
        <v>901</v>
      </c>
      <c r="D440" s="11" t="s">
        <v>381</v>
      </c>
      <c r="E440" s="120"/>
      <c r="F440" s="54"/>
      <c r="G440" s="101">
        <f>G441+G445</f>
        <v>19401550</v>
      </c>
      <c r="H440" s="101">
        <f>H441+H445</f>
        <v>19369000</v>
      </c>
      <c r="I440" s="101">
        <f>I441+I445</f>
        <v>19369000</v>
      </c>
      <c r="J440" s="6"/>
    </row>
    <row r="441" spans="1:10" ht="51.75" customHeight="1" thickBot="1">
      <c r="A441" s="10">
        <v>436</v>
      </c>
      <c r="B441" s="8" t="s">
        <v>320</v>
      </c>
      <c r="C441" s="42">
        <v>901</v>
      </c>
      <c r="D441" s="11" t="s">
        <v>381</v>
      </c>
      <c r="E441" s="11" t="s">
        <v>80</v>
      </c>
      <c r="F441" s="54"/>
      <c r="G441" s="101">
        <f t="shared" ref="G441:I443" si="42">SUM(G442)</f>
        <v>19369000</v>
      </c>
      <c r="H441" s="101">
        <f t="shared" si="42"/>
        <v>19369000</v>
      </c>
      <c r="I441" s="101">
        <f t="shared" si="42"/>
        <v>19369000</v>
      </c>
      <c r="J441" s="6"/>
    </row>
    <row r="442" spans="1:10" ht="57.75" thickBot="1">
      <c r="A442" s="8">
        <v>437</v>
      </c>
      <c r="B442" s="8" t="s">
        <v>344</v>
      </c>
      <c r="C442" s="42">
        <v>901</v>
      </c>
      <c r="D442" s="11" t="s">
        <v>381</v>
      </c>
      <c r="E442" s="11" t="s">
        <v>102</v>
      </c>
      <c r="F442" s="54"/>
      <c r="G442" s="101">
        <f>SUM(G443)</f>
        <v>19369000</v>
      </c>
      <c r="H442" s="101">
        <f t="shared" si="42"/>
        <v>19369000</v>
      </c>
      <c r="I442" s="101">
        <f t="shared" si="42"/>
        <v>19369000</v>
      </c>
      <c r="J442" s="6"/>
    </row>
    <row r="443" spans="1:10" s="63" customFormat="1" ht="51.75" customHeight="1" thickBot="1">
      <c r="A443" s="10">
        <v>438</v>
      </c>
      <c r="B443" s="41" t="s">
        <v>416</v>
      </c>
      <c r="C443" s="35">
        <v>901</v>
      </c>
      <c r="D443" s="11" t="s">
        <v>381</v>
      </c>
      <c r="E443" s="11" t="s">
        <v>414</v>
      </c>
      <c r="F443" s="54"/>
      <c r="G443" s="101">
        <f t="shared" si="42"/>
        <v>19369000</v>
      </c>
      <c r="H443" s="101">
        <f t="shared" si="42"/>
        <v>19369000</v>
      </c>
      <c r="I443" s="101">
        <f t="shared" si="42"/>
        <v>19369000</v>
      </c>
      <c r="J443" s="62"/>
    </row>
    <row r="444" spans="1:10" s="63" customFormat="1" ht="43.5" thickBot="1">
      <c r="A444" s="10">
        <v>439</v>
      </c>
      <c r="B444" s="8" t="s">
        <v>255</v>
      </c>
      <c r="C444" s="35">
        <v>901</v>
      </c>
      <c r="D444" s="11" t="s">
        <v>381</v>
      </c>
      <c r="E444" s="11" t="s">
        <v>414</v>
      </c>
      <c r="F444" s="54">
        <v>600</v>
      </c>
      <c r="G444" s="101">
        <v>19369000</v>
      </c>
      <c r="H444" s="101">
        <v>19369000</v>
      </c>
      <c r="I444" s="101">
        <v>19369000</v>
      </c>
      <c r="J444" s="62"/>
    </row>
    <row r="445" spans="1:10" s="63" customFormat="1" ht="29.25" thickBot="1">
      <c r="A445" s="8">
        <v>440</v>
      </c>
      <c r="B445" s="8" t="s">
        <v>240</v>
      </c>
      <c r="C445" s="35">
        <v>901</v>
      </c>
      <c r="D445" s="11" t="s">
        <v>381</v>
      </c>
      <c r="E445" s="11" t="s">
        <v>74</v>
      </c>
      <c r="F445" s="54"/>
      <c r="G445" s="101">
        <f t="shared" ref="G445:I446" si="43">G446</f>
        <v>32550</v>
      </c>
      <c r="H445" s="101">
        <f t="shared" si="43"/>
        <v>0</v>
      </c>
      <c r="I445" s="101">
        <f t="shared" si="43"/>
        <v>0</v>
      </c>
      <c r="J445" s="62"/>
    </row>
    <row r="446" spans="1:10" s="63" customFormat="1" ht="114.75" thickBot="1">
      <c r="A446" s="10">
        <v>441</v>
      </c>
      <c r="B446" s="8" t="s">
        <v>521</v>
      </c>
      <c r="C446" s="35">
        <v>901</v>
      </c>
      <c r="D446" s="11" t="s">
        <v>381</v>
      </c>
      <c r="E446" s="11" t="s">
        <v>522</v>
      </c>
      <c r="F446" s="54"/>
      <c r="G446" s="101">
        <f t="shared" si="43"/>
        <v>32550</v>
      </c>
      <c r="H446" s="101">
        <f t="shared" si="43"/>
        <v>0</v>
      </c>
      <c r="I446" s="101">
        <f t="shared" si="43"/>
        <v>0</v>
      </c>
      <c r="J446" s="62"/>
    </row>
    <row r="447" spans="1:10" s="63" customFormat="1" ht="43.5" thickBot="1">
      <c r="A447" s="10">
        <v>442</v>
      </c>
      <c r="B447" s="8" t="s">
        <v>255</v>
      </c>
      <c r="C447" s="35">
        <v>901</v>
      </c>
      <c r="D447" s="11" t="s">
        <v>381</v>
      </c>
      <c r="E447" s="11" t="s">
        <v>522</v>
      </c>
      <c r="F447" s="54">
        <v>600</v>
      </c>
      <c r="G447" s="101">
        <v>32550</v>
      </c>
      <c r="H447" s="101">
        <v>0</v>
      </c>
      <c r="I447" s="101">
        <v>0</v>
      </c>
      <c r="J447" s="62"/>
    </row>
    <row r="448" spans="1:10" ht="29.25" thickBot="1">
      <c r="A448" s="8">
        <v>443</v>
      </c>
      <c r="B448" s="8" t="s">
        <v>334</v>
      </c>
      <c r="C448" s="42">
        <v>901</v>
      </c>
      <c r="D448" s="11" t="s">
        <v>194</v>
      </c>
      <c r="E448" s="11"/>
      <c r="F448" s="54"/>
      <c r="G448" s="101">
        <f t="shared" ref="G448:I452" si="44">SUM(G449)</f>
        <v>836000</v>
      </c>
      <c r="H448" s="101">
        <f t="shared" si="44"/>
        <v>686000</v>
      </c>
      <c r="I448" s="101">
        <f t="shared" si="44"/>
        <v>686000</v>
      </c>
      <c r="J448" s="6"/>
    </row>
    <row r="449" spans="1:10" ht="15.75" thickBot="1">
      <c r="A449" s="10">
        <v>444</v>
      </c>
      <c r="B449" s="8" t="s">
        <v>16</v>
      </c>
      <c r="C449" s="42">
        <v>901</v>
      </c>
      <c r="D449" s="11" t="s">
        <v>195</v>
      </c>
      <c r="E449" s="11"/>
      <c r="F449" s="54"/>
      <c r="G449" s="101">
        <f t="shared" si="44"/>
        <v>836000</v>
      </c>
      <c r="H449" s="101">
        <f t="shared" si="44"/>
        <v>686000</v>
      </c>
      <c r="I449" s="101">
        <f t="shared" si="44"/>
        <v>686000</v>
      </c>
      <c r="J449" s="6"/>
    </row>
    <row r="450" spans="1:10" ht="43.5" thickBot="1">
      <c r="A450" s="10">
        <v>445</v>
      </c>
      <c r="B450" s="8" t="s">
        <v>320</v>
      </c>
      <c r="C450" s="42">
        <v>901</v>
      </c>
      <c r="D450" s="11">
        <v>1202</v>
      </c>
      <c r="E450" s="11" t="s">
        <v>80</v>
      </c>
      <c r="F450" s="60"/>
      <c r="G450" s="101">
        <f t="shared" si="44"/>
        <v>836000</v>
      </c>
      <c r="H450" s="101">
        <f t="shared" si="44"/>
        <v>686000</v>
      </c>
      <c r="I450" s="101">
        <f t="shared" si="44"/>
        <v>686000</v>
      </c>
      <c r="J450" s="6"/>
    </row>
    <row r="451" spans="1:10" ht="57.75" thickBot="1">
      <c r="A451" s="8">
        <v>446</v>
      </c>
      <c r="B451" s="8" t="s">
        <v>324</v>
      </c>
      <c r="C451" s="42">
        <v>901</v>
      </c>
      <c r="D451" s="11">
        <v>1202</v>
      </c>
      <c r="E451" s="11" t="s">
        <v>97</v>
      </c>
      <c r="F451" s="54"/>
      <c r="G451" s="101">
        <f t="shared" si="44"/>
        <v>836000</v>
      </c>
      <c r="H451" s="101">
        <f t="shared" si="44"/>
        <v>686000</v>
      </c>
      <c r="I451" s="101">
        <f t="shared" si="44"/>
        <v>686000</v>
      </c>
      <c r="J451" s="6"/>
    </row>
    <row r="452" spans="1:10" ht="57.75" thickBot="1">
      <c r="A452" s="10">
        <v>447</v>
      </c>
      <c r="B452" s="41" t="s">
        <v>221</v>
      </c>
      <c r="C452" s="42">
        <v>901</v>
      </c>
      <c r="D452" s="11" t="s">
        <v>195</v>
      </c>
      <c r="E452" s="11" t="s">
        <v>246</v>
      </c>
      <c r="F452" s="54"/>
      <c r="G452" s="101">
        <f t="shared" si="44"/>
        <v>836000</v>
      </c>
      <c r="H452" s="101">
        <f t="shared" si="44"/>
        <v>686000</v>
      </c>
      <c r="I452" s="101">
        <f t="shared" si="44"/>
        <v>686000</v>
      </c>
      <c r="J452" s="6"/>
    </row>
    <row r="453" spans="1:10" ht="45" customHeight="1" thickBot="1">
      <c r="A453" s="10">
        <v>448</v>
      </c>
      <c r="B453" s="8" t="s">
        <v>251</v>
      </c>
      <c r="C453" s="42">
        <v>901</v>
      </c>
      <c r="D453" s="11">
        <v>1202</v>
      </c>
      <c r="E453" s="11" t="s">
        <v>246</v>
      </c>
      <c r="F453" s="61">
        <v>200</v>
      </c>
      <c r="G453" s="101">
        <v>836000</v>
      </c>
      <c r="H453" s="101">
        <v>686000</v>
      </c>
      <c r="I453" s="101">
        <v>686000</v>
      </c>
      <c r="J453" s="6"/>
    </row>
    <row r="454" spans="1:10" ht="29.25" thickBot="1">
      <c r="A454" s="8">
        <v>449</v>
      </c>
      <c r="B454" s="33" t="s">
        <v>196</v>
      </c>
      <c r="C454" s="42">
        <v>906</v>
      </c>
      <c r="D454" s="48"/>
      <c r="E454" s="48"/>
      <c r="F454" s="49"/>
      <c r="G454" s="108">
        <f>G455+G560</f>
        <v>590283275.73000002</v>
      </c>
      <c r="H454" s="108">
        <f>SUM(H455,H560)</f>
        <v>582123229.83000004</v>
      </c>
      <c r="I454" s="108">
        <f>SUM(I455,I560)</f>
        <v>597253072.83000004</v>
      </c>
      <c r="J454" s="6"/>
    </row>
    <row r="455" spans="1:10" ht="15.75" thickBot="1">
      <c r="A455" s="10">
        <v>450</v>
      </c>
      <c r="B455" s="33" t="s">
        <v>330</v>
      </c>
      <c r="C455" s="42">
        <v>906</v>
      </c>
      <c r="D455" s="46" t="s">
        <v>61</v>
      </c>
      <c r="E455" s="46"/>
      <c r="F455" s="42"/>
      <c r="G455" s="108">
        <f>G456+G483+G513+G529</f>
        <v>589710968.33000004</v>
      </c>
      <c r="H455" s="108">
        <f>H456+H483+H513+H529</f>
        <v>581394871.83000004</v>
      </c>
      <c r="I455" s="108">
        <f>I456+I483+I513+I529</f>
        <v>596494994.23000002</v>
      </c>
      <c r="J455" s="6"/>
    </row>
    <row r="456" spans="1:10" ht="15.75" thickBot="1">
      <c r="A456" s="10">
        <v>451</v>
      </c>
      <c r="B456" s="8" t="s">
        <v>11</v>
      </c>
      <c r="C456" s="42">
        <v>906</v>
      </c>
      <c r="D456" s="46" t="s">
        <v>62</v>
      </c>
      <c r="E456" s="46"/>
      <c r="F456" s="42"/>
      <c r="G456" s="101">
        <f>G457+G480</f>
        <v>177510664.11000001</v>
      </c>
      <c r="H456" s="101">
        <f>H457+H480</f>
        <v>181137039</v>
      </c>
      <c r="I456" s="101">
        <f>I457+I480</f>
        <v>185825478</v>
      </c>
      <c r="J456" s="6"/>
    </row>
    <row r="457" spans="1:10" ht="43.5" thickBot="1">
      <c r="A457" s="8">
        <v>452</v>
      </c>
      <c r="B457" s="8" t="s">
        <v>376</v>
      </c>
      <c r="C457" s="42">
        <v>906</v>
      </c>
      <c r="D457" s="11" t="s">
        <v>62</v>
      </c>
      <c r="E457" s="11" t="s">
        <v>115</v>
      </c>
      <c r="F457" s="60"/>
      <c r="G457" s="101">
        <f>SUM(G458,G471)</f>
        <v>177091864</v>
      </c>
      <c r="H457" s="101">
        <f>SUM(H458,H471)</f>
        <v>181137039</v>
      </c>
      <c r="I457" s="101">
        <f>SUM(I458,I471)</f>
        <v>185825478</v>
      </c>
      <c r="J457" s="6"/>
    </row>
    <row r="458" spans="1:10" ht="43.5" thickBot="1">
      <c r="A458" s="10">
        <v>453</v>
      </c>
      <c r="B458" s="8" t="s">
        <v>351</v>
      </c>
      <c r="C458" s="42">
        <v>906</v>
      </c>
      <c r="D458" s="11" t="s">
        <v>62</v>
      </c>
      <c r="E458" s="11" t="s">
        <v>116</v>
      </c>
      <c r="F458" s="54"/>
      <c r="G458" s="101">
        <f>G459+G461+G463+G465+G467+G469</f>
        <v>169831163</v>
      </c>
      <c r="H458" s="101">
        <f>SUM(H459,H461,H463,H465,H467,H469)</f>
        <v>172845119</v>
      </c>
      <c r="I458" s="101">
        <f>SUM(I459,I461,I463,I465,I467,I469)</f>
        <v>177299731</v>
      </c>
      <c r="J458" s="6"/>
    </row>
    <row r="459" spans="1:10" ht="77.25" customHeight="1" thickBot="1">
      <c r="A459" s="10">
        <v>454</v>
      </c>
      <c r="B459" s="27" t="s">
        <v>451</v>
      </c>
      <c r="C459" s="42">
        <v>906</v>
      </c>
      <c r="D459" s="11" t="s">
        <v>62</v>
      </c>
      <c r="E459" s="11" t="s">
        <v>197</v>
      </c>
      <c r="F459" s="60"/>
      <c r="G459" s="101">
        <f>SUM(G460)</f>
        <v>71759299</v>
      </c>
      <c r="H459" s="101">
        <f>SUM(H460)</f>
        <v>73023555</v>
      </c>
      <c r="I459" s="101">
        <f>SUM(I460)</f>
        <v>73968167</v>
      </c>
      <c r="J459" s="6"/>
    </row>
    <row r="460" spans="1:10" ht="43.5" thickBot="1">
      <c r="A460" s="8">
        <v>455</v>
      </c>
      <c r="B460" s="8" t="s">
        <v>255</v>
      </c>
      <c r="C460" s="42">
        <v>906</v>
      </c>
      <c r="D460" s="11" t="s">
        <v>62</v>
      </c>
      <c r="E460" s="11" t="s">
        <v>197</v>
      </c>
      <c r="F460" s="54">
        <v>600</v>
      </c>
      <c r="G460" s="101">
        <v>71759299</v>
      </c>
      <c r="H460" s="101">
        <v>73023555</v>
      </c>
      <c r="I460" s="101">
        <v>73968167</v>
      </c>
      <c r="J460" s="6"/>
    </row>
    <row r="461" spans="1:10" ht="78" customHeight="1" thickBot="1">
      <c r="A461" s="10">
        <v>456</v>
      </c>
      <c r="B461" s="36" t="s">
        <v>447</v>
      </c>
      <c r="C461" s="52">
        <v>906</v>
      </c>
      <c r="D461" s="11" t="s">
        <v>62</v>
      </c>
      <c r="E461" s="11" t="s">
        <v>198</v>
      </c>
      <c r="F461" s="54"/>
      <c r="G461" s="101">
        <f>SUM(G462)</f>
        <v>1120000</v>
      </c>
      <c r="H461" s="101">
        <f>SUM(H462)</f>
        <v>500000</v>
      </c>
      <c r="I461" s="101">
        <f>SUM(I462)</f>
        <v>500000</v>
      </c>
      <c r="J461" s="6"/>
    </row>
    <row r="462" spans="1:10" ht="43.5" thickBot="1">
      <c r="A462" s="10">
        <v>457</v>
      </c>
      <c r="B462" s="8" t="s">
        <v>255</v>
      </c>
      <c r="C462" s="42">
        <v>906</v>
      </c>
      <c r="D462" s="11" t="s">
        <v>62</v>
      </c>
      <c r="E462" s="11" t="s">
        <v>198</v>
      </c>
      <c r="F462" s="54">
        <v>600</v>
      </c>
      <c r="G462" s="101">
        <v>1120000</v>
      </c>
      <c r="H462" s="101">
        <v>500000</v>
      </c>
      <c r="I462" s="101">
        <v>500000</v>
      </c>
      <c r="J462" s="6"/>
    </row>
    <row r="463" spans="1:10" ht="136.5" customHeight="1" thickBot="1">
      <c r="A463" s="8">
        <v>458</v>
      </c>
      <c r="B463" s="8" t="s">
        <v>113</v>
      </c>
      <c r="C463" s="42">
        <v>906</v>
      </c>
      <c r="D463" s="11" t="s">
        <v>62</v>
      </c>
      <c r="E463" s="11" t="s">
        <v>117</v>
      </c>
      <c r="F463" s="54"/>
      <c r="G463" s="104">
        <f>SUM(G464)</f>
        <v>84173300</v>
      </c>
      <c r="H463" s="104">
        <f>SUM(H464)</f>
        <v>86495000</v>
      </c>
      <c r="I463" s="104">
        <f>SUM(I464)</f>
        <v>89955000</v>
      </c>
      <c r="J463" s="6"/>
    </row>
    <row r="464" spans="1:10" ht="43.5" thickBot="1">
      <c r="A464" s="10">
        <v>459</v>
      </c>
      <c r="B464" s="8" t="s">
        <v>255</v>
      </c>
      <c r="C464" s="42">
        <v>906</v>
      </c>
      <c r="D464" s="11" t="s">
        <v>62</v>
      </c>
      <c r="E464" s="11" t="s">
        <v>117</v>
      </c>
      <c r="F464" s="54">
        <v>600</v>
      </c>
      <c r="G464" s="104">
        <v>84173300</v>
      </c>
      <c r="H464" s="104">
        <v>86495000</v>
      </c>
      <c r="I464" s="104">
        <v>89955000</v>
      </c>
      <c r="J464" s="6"/>
    </row>
    <row r="465" spans="1:10" ht="171.75" customHeight="1" thickBot="1">
      <c r="A465" s="10">
        <v>460</v>
      </c>
      <c r="B465" s="8" t="s">
        <v>248</v>
      </c>
      <c r="C465" s="42">
        <v>906</v>
      </c>
      <c r="D465" s="11" t="s">
        <v>62</v>
      </c>
      <c r="E465" s="11" t="s">
        <v>118</v>
      </c>
      <c r="F465" s="54"/>
      <c r="G465" s="101">
        <f>SUM(G466)</f>
        <v>1190000</v>
      </c>
      <c r="H465" s="101">
        <f>SUM(H466)</f>
        <v>1238000</v>
      </c>
      <c r="I465" s="101">
        <f>SUM(I466)</f>
        <v>1288000</v>
      </c>
      <c r="J465" s="6"/>
    </row>
    <row r="466" spans="1:10" ht="43.5" thickBot="1">
      <c r="A466" s="8">
        <v>461</v>
      </c>
      <c r="B466" s="8" t="s">
        <v>255</v>
      </c>
      <c r="C466" s="42">
        <v>906</v>
      </c>
      <c r="D466" s="11" t="s">
        <v>62</v>
      </c>
      <c r="E466" s="11" t="s">
        <v>118</v>
      </c>
      <c r="F466" s="54">
        <v>600</v>
      </c>
      <c r="G466" s="101">
        <v>1190000</v>
      </c>
      <c r="H466" s="101">
        <v>1238000</v>
      </c>
      <c r="I466" s="101">
        <v>1288000</v>
      </c>
      <c r="J466" s="6"/>
    </row>
    <row r="467" spans="1:10" ht="32.25" customHeight="1" thickBot="1">
      <c r="A467" s="10">
        <v>462</v>
      </c>
      <c r="B467" s="64" t="s">
        <v>448</v>
      </c>
      <c r="C467" s="42">
        <v>906</v>
      </c>
      <c r="D467" s="11" t="s">
        <v>62</v>
      </c>
      <c r="E467" s="11" t="s">
        <v>199</v>
      </c>
      <c r="F467" s="54"/>
      <c r="G467" s="101">
        <f>SUM(G468)</f>
        <v>11188564</v>
      </c>
      <c r="H467" s="101">
        <f>SUM(H468)</f>
        <v>11188564</v>
      </c>
      <c r="I467" s="101">
        <f>SUM(I468)</f>
        <v>11188564</v>
      </c>
      <c r="J467" s="6"/>
    </row>
    <row r="468" spans="1:10" ht="43.5" thickBot="1">
      <c r="A468" s="10">
        <v>463</v>
      </c>
      <c r="B468" s="8" t="s">
        <v>255</v>
      </c>
      <c r="C468" s="42">
        <v>906</v>
      </c>
      <c r="D468" s="11" t="s">
        <v>62</v>
      </c>
      <c r="E468" s="11" t="s">
        <v>199</v>
      </c>
      <c r="F468" s="54">
        <v>600</v>
      </c>
      <c r="G468" s="101">
        <v>11188564</v>
      </c>
      <c r="H468" s="101">
        <v>11188564</v>
      </c>
      <c r="I468" s="101">
        <v>11188564</v>
      </c>
      <c r="J468" s="6"/>
    </row>
    <row r="469" spans="1:10" ht="29.25" thickBot="1">
      <c r="A469" s="8">
        <v>464</v>
      </c>
      <c r="B469" s="8" t="s">
        <v>313</v>
      </c>
      <c r="C469" s="42">
        <v>906</v>
      </c>
      <c r="D469" s="11" t="s">
        <v>62</v>
      </c>
      <c r="E469" s="11" t="s">
        <v>356</v>
      </c>
      <c r="F469" s="54"/>
      <c r="G469" s="101">
        <f>SUM(G470)</f>
        <v>400000</v>
      </c>
      <c r="H469" s="101">
        <f>SUM(H470)</f>
        <v>400000</v>
      </c>
      <c r="I469" s="101">
        <f>SUM(I470)</f>
        <v>400000</v>
      </c>
      <c r="J469" s="6"/>
    </row>
    <row r="470" spans="1:10" ht="43.5" thickBot="1">
      <c r="A470" s="10">
        <v>465</v>
      </c>
      <c r="B470" s="8" t="s">
        <v>255</v>
      </c>
      <c r="C470" s="42">
        <v>906</v>
      </c>
      <c r="D470" s="11" t="s">
        <v>62</v>
      </c>
      <c r="E470" s="11" t="s">
        <v>356</v>
      </c>
      <c r="F470" s="54">
        <v>600</v>
      </c>
      <c r="G470" s="101">
        <v>400000</v>
      </c>
      <c r="H470" s="101">
        <v>400000</v>
      </c>
      <c r="I470" s="101">
        <v>400000</v>
      </c>
      <c r="J470" s="6"/>
    </row>
    <row r="471" spans="1:10" ht="43.5" thickBot="1">
      <c r="A471" s="10">
        <v>466</v>
      </c>
      <c r="B471" s="8" t="s">
        <v>371</v>
      </c>
      <c r="C471" s="52">
        <v>906</v>
      </c>
      <c r="D471" s="11" t="s">
        <v>62</v>
      </c>
      <c r="E471" s="11" t="s">
        <v>119</v>
      </c>
      <c r="F471" s="60"/>
      <c r="G471" s="101">
        <f>G472+G474+G476+G478</f>
        <v>7260701</v>
      </c>
      <c r="H471" s="101">
        <f>SUM(H472,H474,H476,H478)</f>
        <v>8291920</v>
      </c>
      <c r="I471" s="101">
        <f>SUM(I472,I474,I476,I478)</f>
        <v>8525747</v>
      </c>
      <c r="J471" s="6"/>
    </row>
    <row r="472" spans="1:10" ht="81" customHeight="1" thickBot="1">
      <c r="A472" s="8">
        <v>467</v>
      </c>
      <c r="B472" s="64" t="s">
        <v>369</v>
      </c>
      <c r="C472" s="42">
        <v>906</v>
      </c>
      <c r="D472" s="11" t="s">
        <v>62</v>
      </c>
      <c r="E472" s="11" t="s">
        <v>200</v>
      </c>
      <c r="F472" s="60"/>
      <c r="G472" s="101">
        <f>SUM(G473)</f>
        <v>3124326</v>
      </c>
      <c r="H472" s="101">
        <f>SUM(H473)</f>
        <v>3224545</v>
      </c>
      <c r="I472" s="101">
        <f>SUM(I473)</f>
        <v>3328772</v>
      </c>
      <c r="J472" s="6"/>
    </row>
    <row r="473" spans="1:10" ht="43.5" thickBot="1">
      <c r="A473" s="10">
        <v>468</v>
      </c>
      <c r="B473" s="8" t="s">
        <v>255</v>
      </c>
      <c r="C473" s="42">
        <v>906</v>
      </c>
      <c r="D473" s="11" t="s">
        <v>62</v>
      </c>
      <c r="E473" s="11" t="s">
        <v>200</v>
      </c>
      <c r="F473" s="54">
        <v>600</v>
      </c>
      <c r="G473" s="101">
        <v>3124326</v>
      </c>
      <c r="H473" s="101">
        <v>3224545</v>
      </c>
      <c r="I473" s="101">
        <v>3328772</v>
      </c>
      <c r="J473" s="6"/>
    </row>
    <row r="474" spans="1:10" ht="187.5" customHeight="1" thickBot="1">
      <c r="A474" s="10">
        <v>469</v>
      </c>
      <c r="B474" s="8" t="s">
        <v>27</v>
      </c>
      <c r="C474" s="42">
        <v>906</v>
      </c>
      <c r="D474" s="11" t="s">
        <v>62</v>
      </c>
      <c r="E474" s="11" t="s">
        <v>120</v>
      </c>
      <c r="F474" s="60"/>
      <c r="G474" s="101">
        <f>SUM(G475)</f>
        <v>3246700</v>
      </c>
      <c r="H474" s="101">
        <f>SUM(H475)</f>
        <v>4175200</v>
      </c>
      <c r="I474" s="101">
        <f>SUM(I475)</f>
        <v>4302200</v>
      </c>
      <c r="J474" s="6"/>
    </row>
    <row r="475" spans="1:10" ht="46.5" customHeight="1" thickBot="1">
      <c r="A475" s="8">
        <v>470</v>
      </c>
      <c r="B475" s="8" t="s">
        <v>255</v>
      </c>
      <c r="C475" s="52">
        <v>906</v>
      </c>
      <c r="D475" s="11" t="s">
        <v>62</v>
      </c>
      <c r="E475" s="11" t="s">
        <v>120</v>
      </c>
      <c r="F475" s="54">
        <v>600</v>
      </c>
      <c r="G475" s="101">
        <v>3246700</v>
      </c>
      <c r="H475" s="101">
        <v>4175200</v>
      </c>
      <c r="I475" s="101">
        <v>4302200</v>
      </c>
      <c r="J475" s="6"/>
    </row>
    <row r="476" spans="1:10" ht="263.25" customHeight="1" thickBot="1">
      <c r="A476" s="10">
        <v>471</v>
      </c>
      <c r="B476" s="8" t="s">
        <v>28</v>
      </c>
      <c r="C476" s="42">
        <v>906</v>
      </c>
      <c r="D476" s="11" t="s">
        <v>62</v>
      </c>
      <c r="E476" s="11" t="s">
        <v>121</v>
      </c>
      <c r="F476" s="54"/>
      <c r="G476" s="101">
        <f>SUM(G477)</f>
        <v>62000</v>
      </c>
      <c r="H476" s="101">
        <f>SUM(H477)</f>
        <v>64500</v>
      </c>
      <c r="I476" s="101">
        <f>SUM(I477)</f>
        <v>67100</v>
      </c>
      <c r="J476" s="6"/>
    </row>
    <row r="477" spans="1:10" ht="43.5" thickBot="1">
      <c r="A477" s="10">
        <v>472</v>
      </c>
      <c r="B477" s="8" t="s">
        <v>255</v>
      </c>
      <c r="C477" s="42">
        <v>906</v>
      </c>
      <c r="D477" s="11" t="s">
        <v>62</v>
      </c>
      <c r="E477" s="11" t="s">
        <v>121</v>
      </c>
      <c r="F477" s="54">
        <v>600</v>
      </c>
      <c r="G477" s="101">
        <v>62000</v>
      </c>
      <c r="H477" s="101">
        <v>64500</v>
      </c>
      <c r="I477" s="101">
        <v>67100</v>
      </c>
      <c r="J477" s="6"/>
    </row>
    <row r="478" spans="1:10" ht="29.25" thickBot="1">
      <c r="A478" s="8">
        <v>473</v>
      </c>
      <c r="B478" s="64" t="s">
        <v>114</v>
      </c>
      <c r="C478" s="42">
        <v>906</v>
      </c>
      <c r="D478" s="11" t="s">
        <v>62</v>
      </c>
      <c r="E478" s="11" t="s">
        <v>370</v>
      </c>
      <c r="F478" s="54"/>
      <c r="G478" s="101">
        <f>SUM(G479)</f>
        <v>827675</v>
      </c>
      <c r="H478" s="101">
        <f>SUM(H479)</f>
        <v>827675</v>
      </c>
      <c r="I478" s="101">
        <f>SUM(I479)</f>
        <v>827675</v>
      </c>
      <c r="J478" s="6"/>
    </row>
    <row r="479" spans="1:10" ht="43.5" thickBot="1">
      <c r="A479" s="10">
        <v>474</v>
      </c>
      <c r="B479" s="8" t="s">
        <v>255</v>
      </c>
      <c r="C479" s="42">
        <v>906</v>
      </c>
      <c r="D479" s="11" t="s">
        <v>62</v>
      </c>
      <c r="E479" s="11" t="s">
        <v>370</v>
      </c>
      <c r="F479" s="54">
        <v>600</v>
      </c>
      <c r="G479" s="101">
        <v>827675</v>
      </c>
      <c r="H479" s="101">
        <v>827675</v>
      </c>
      <c r="I479" s="101">
        <v>827675</v>
      </c>
      <c r="J479" s="6"/>
    </row>
    <row r="480" spans="1:10" ht="29.25" thickBot="1">
      <c r="A480" s="10">
        <v>475</v>
      </c>
      <c r="B480" s="8" t="s">
        <v>240</v>
      </c>
      <c r="C480" s="42">
        <v>906</v>
      </c>
      <c r="D480" s="11" t="s">
        <v>62</v>
      </c>
      <c r="E480" s="11" t="s">
        <v>74</v>
      </c>
      <c r="F480" s="54"/>
      <c r="G480" s="101">
        <f t="shared" ref="G480:I481" si="45">G481</f>
        <v>418800.11</v>
      </c>
      <c r="H480" s="101">
        <f t="shared" si="45"/>
        <v>0</v>
      </c>
      <c r="I480" s="101">
        <f t="shared" si="45"/>
        <v>0</v>
      </c>
      <c r="J480" s="6"/>
    </row>
    <row r="481" spans="1:10" ht="114.75" thickBot="1">
      <c r="A481" s="8">
        <v>476</v>
      </c>
      <c r="B481" s="8" t="s">
        <v>521</v>
      </c>
      <c r="C481" s="42">
        <v>906</v>
      </c>
      <c r="D481" s="11" t="s">
        <v>62</v>
      </c>
      <c r="E481" s="11" t="s">
        <v>522</v>
      </c>
      <c r="F481" s="54"/>
      <c r="G481" s="101">
        <f t="shared" si="45"/>
        <v>418800.11</v>
      </c>
      <c r="H481" s="101">
        <f t="shared" si="45"/>
        <v>0</v>
      </c>
      <c r="I481" s="101">
        <f t="shared" si="45"/>
        <v>0</v>
      </c>
      <c r="J481" s="6"/>
    </row>
    <row r="482" spans="1:10" ht="43.5" thickBot="1">
      <c r="A482" s="10">
        <v>477</v>
      </c>
      <c r="B482" s="8" t="s">
        <v>255</v>
      </c>
      <c r="C482" s="42">
        <v>906</v>
      </c>
      <c r="D482" s="11" t="s">
        <v>62</v>
      </c>
      <c r="E482" s="11" t="s">
        <v>522</v>
      </c>
      <c r="F482" s="54">
        <v>600</v>
      </c>
      <c r="G482" s="101">
        <v>418800.11</v>
      </c>
      <c r="H482" s="101">
        <v>0</v>
      </c>
      <c r="I482" s="101">
        <v>0</v>
      </c>
      <c r="J482" s="6"/>
    </row>
    <row r="483" spans="1:10" ht="15.75" thickBot="1">
      <c r="A483" s="10">
        <v>478</v>
      </c>
      <c r="B483" s="8" t="s">
        <v>12</v>
      </c>
      <c r="C483" s="42">
        <v>906</v>
      </c>
      <c r="D483" s="11" t="s">
        <v>63</v>
      </c>
      <c r="E483" s="65"/>
      <c r="F483" s="58"/>
      <c r="G483" s="101">
        <f>G484+G510</f>
        <v>356075396.59999996</v>
      </c>
      <c r="H483" s="101">
        <f>H484+H510</f>
        <v>350003054</v>
      </c>
      <c r="I483" s="101">
        <f>I484+I510</f>
        <v>358330633</v>
      </c>
      <c r="J483" s="6"/>
    </row>
    <row r="484" spans="1:10" ht="43.5" thickBot="1">
      <c r="A484" s="8">
        <v>479</v>
      </c>
      <c r="B484" s="8" t="s">
        <v>376</v>
      </c>
      <c r="C484" s="42">
        <v>906</v>
      </c>
      <c r="D484" s="11" t="s">
        <v>63</v>
      </c>
      <c r="E484" s="11" t="s">
        <v>115</v>
      </c>
      <c r="F484" s="60"/>
      <c r="G484" s="101">
        <f t="shared" ref="G484:I484" si="46">SUM(G485)</f>
        <v>355443917.19999999</v>
      </c>
      <c r="H484" s="101">
        <f t="shared" si="46"/>
        <v>350003054</v>
      </c>
      <c r="I484" s="101">
        <f t="shared" si="46"/>
        <v>358330633</v>
      </c>
      <c r="J484" s="6"/>
    </row>
    <row r="485" spans="1:10" ht="47.25" customHeight="1" thickBot="1">
      <c r="A485" s="10">
        <v>480</v>
      </c>
      <c r="B485" s="8" t="s">
        <v>371</v>
      </c>
      <c r="C485" s="42">
        <v>906</v>
      </c>
      <c r="D485" s="11" t="s">
        <v>63</v>
      </c>
      <c r="E485" s="11" t="s">
        <v>119</v>
      </c>
      <c r="F485" s="54"/>
      <c r="G485" s="101">
        <f>G486+G488+G490+G492+G494+G496+G498+G500+G502+G504+G506</f>
        <v>355443917.19999999</v>
      </c>
      <c r="H485" s="101">
        <f>H486+H488+H490+H492+H494+H496+H498+H500+H502+H504+H506+H508</f>
        <v>350003054</v>
      </c>
      <c r="I485" s="101">
        <f>I486+I488+I490+I492+I494+I496+I498+I500+I502+I504+I506</f>
        <v>358330633</v>
      </c>
      <c r="J485" s="6"/>
    </row>
    <row r="486" spans="1:10" ht="82.5" customHeight="1" thickBot="1">
      <c r="A486" s="10">
        <v>481</v>
      </c>
      <c r="B486" s="64" t="s">
        <v>369</v>
      </c>
      <c r="C486" s="42">
        <v>906</v>
      </c>
      <c r="D486" s="11" t="s">
        <v>63</v>
      </c>
      <c r="E486" s="11" t="s">
        <v>200</v>
      </c>
      <c r="F486" s="60"/>
      <c r="G486" s="101">
        <f>SUM(G487)</f>
        <v>114591447.2</v>
      </c>
      <c r="H486" s="101">
        <f>SUM(H487)</f>
        <v>116334354</v>
      </c>
      <c r="I486" s="101">
        <f>SUM(I487)</f>
        <v>117168433</v>
      </c>
      <c r="J486" s="6"/>
    </row>
    <row r="487" spans="1:10" ht="43.5" thickBot="1">
      <c r="A487" s="8">
        <v>482</v>
      </c>
      <c r="B487" s="8" t="s">
        <v>255</v>
      </c>
      <c r="C487" s="42">
        <v>906</v>
      </c>
      <c r="D487" s="11" t="s">
        <v>63</v>
      </c>
      <c r="E487" s="11" t="s">
        <v>200</v>
      </c>
      <c r="F487" s="54">
        <v>600</v>
      </c>
      <c r="G487" s="101">
        <v>114591447.2</v>
      </c>
      <c r="H487" s="101">
        <v>116334354</v>
      </c>
      <c r="I487" s="101">
        <v>117168433</v>
      </c>
      <c r="J487" s="6"/>
    </row>
    <row r="488" spans="1:10" ht="81" customHeight="1" thickBot="1">
      <c r="A488" s="10">
        <v>483</v>
      </c>
      <c r="B488" s="30" t="s">
        <v>377</v>
      </c>
      <c r="C488" s="42">
        <v>906</v>
      </c>
      <c r="D488" s="11" t="s">
        <v>63</v>
      </c>
      <c r="E488" s="11" t="s">
        <v>214</v>
      </c>
      <c r="F488" s="54"/>
      <c r="G488" s="101">
        <f>SUM(G489)</f>
        <v>2230500</v>
      </c>
      <c r="H488" s="101">
        <f>SUM(H489)</f>
        <v>1414400</v>
      </c>
      <c r="I488" s="101">
        <f>SUM(I489)</f>
        <v>1414400</v>
      </c>
      <c r="J488" s="6"/>
    </row>
    <row r="489" spans="1:10" ht="43.5" thickBot="1">
      <c r="A489" s="10">
        <v>484</v>
      </c>
      <c r="B489" s="8" t="s">
        <v>255</v>
      </c>
      <c r="C489" s="52">
        <v>906</v>
      </c>
      <c r="D489" s="11" t="s">
        <v>63</v>
      </c>
      <c r="E489" s="11" t="s">
        <v>214</v>
      </c>
      <c r="F489" s="54">
        <v>600</v>
      </c>
      <c r="G489" s="101">
        <v>2230500</v>
      </c>
      <c r="H489" s="101">
        <v>1414400</v>
      </c>
      <c r="I489" s="101">
        <v>1414400</v>
      </c>
      <c r="J489" s="6"/>
    </row>
    <row r="490" spans="1:10" ht="175.5" customHeight="1" thickBot="1">
      <c r="A490" s="8">
        <v>485</v>
      </c>
      <c r="B490" s="8" t="s">
        <v>122</v>
      </c>
      <c r="C490" s="42">
        <v>906</v>
      </c>
      <c r="D490" s="11" t="s">
        <v>63</v>
      </c>
      <c r="E490" s="11" t="s">
        <v>120</v>
      </c>
      <c r="F490" s="60"/>
      <c r="G490" s="101">
        <f>SUM(G491)</f>
        <v>181508900</v>
      </c>
      <c r="H490" s="101">
        <f>SUM(H491)</f>
        <v>179983800</v>
      </c>
      <c r="I490" s="101">
        <f>SUM(I491)</f>
        <v>187223800</v>
      </c>
      <c r="J490" s="6"/>
    </row>
    <row r="491" spans="1:10" ht="44.25" customHeight="1" thickBot="1">
      <c r="A491" s="10">
        <v>486</v>
      </c>
      <c r="B491" s="8" t="s">
        <v>255</v>
      </c>
      <c r="C491" s="42">
        <v>906</v>
      </c>
      <c r="D491" s="11" t="s">
        <v>63</v>
      </c>
      <c r="E491" s="11" t="s">
        <v>120</v>
      </c>
      <c r="F491" s="54">
        <v>600</v>
      </c>
      <c r="G491" s="101">
        <v>181508900</v>
      </c>
      <c r="H491" s="101">
        <v>179983800</v>
      </c>
      <c r="I491" s="101">
        <v>187223800</v>
      </c>
      <c r="J491" s="6"/>
    </row>
    <row r="492" spans="1:10" ht="250.5" customHeight="1" thickBot="1">
      <c r="A492" s="10">
        <v>487</v>
      </c>
      <c r="B492" s="8" t="s">
        <v>123</v>
      </c>
      <c r="C492" s="42">
        <v>906</v>
      </c>
      <c r="D492" s="11" t="s">
        <v>63</v>
      </c>
      <c r="E492" s="11" t="s">
        <v>121</v>
      </c>
      <c r="F492" s="54"/>
      <c r="G492" s="101">
        <f>SUM(G493)</f>
        <v>7925000</v>
      </c>
      <c r="H492" s="101">
        <f>SUM(H493)</f>
        <v>8241500</v>
      </c>
      <c r="I492" s="101">
        <f>SUM(I493)</f>
        <v>8570900</v>
      </c>
      <c r="J492" s="6"/>
    </row>
    <row r="493" spans="1:10" ht="43.5" thickBot="1">
      <c r="A493" s="8">
        <v>488</v>
      </c>
      <c r="B493" s="8" t="s">
        <v>255</v>
      </c>
      <c r="C493" s="42">
        <v>906</v>
      </c>
      <c r="D493" s="11" t="s">
        <v>63</v>
      </c>
      <c r="E493" s="11" t="s">
        <v>121</v>
      </c>
      <c r="F493" s="54">
        <v>600</v>
      </c>
      <c r="G493" s="101">
        <v>7925000</v>
      </c>
      <c r="H493" s="101">
        <v>8241500</v>
      </c>
      <c r="I493" s="101">
        <v>8570900</v>
      </c>
      <c r="J493" s="6"/>
    </row>
    <row r="494" spans="1:10" ht="58.5" thickBot="1">
      <c r="A494" s="10">
        <v>489</v>
      </c>
      <c r="B494" s="80" t="s">
        <v>289</v>
      </c>
      <c r="C494" s="42">
        <v>906</v>
      </c>
      <c r="D494" s="11" t="s">
        <v>63</v>
      </c>
      <c r="E494" s="11" t="s">
        <v>291</v>
      </c>
      <c r="F494" s="54"/>
      <c r="G494" s="102">
        <f>SUM(G495)</f>
        <v>13939000</v>
      </c>
      <c r="H494" s="102">
        <f>SUM(H495)</f>
        <v>14485000</v>
      </c>
      <c r="I494" s="102">
        <f>SUM(I495)</f>
        <v>15082000</v>
      </c>
      <c r="J494" s="6"/>
    </row>
    <row r="495" spans="1:10" ht="43.5" thickBot="1">
      <c r="A495" s="10">
        <v>490</v>
      </c>
      <c r="B495" s="8" t="s">
        <v>255</v>
      </c>
      <c r="C495" s="42">
        <v>906</v>
      </c>
      <c r="D495" s="11" t="s">
        <v>63</v>
      </c>
      <c r="E495" s="11" t="s">
        <v>291</v>
      </c>
      <c r="F495" s="54">
        <v>600</v>
      </c>
      <c r="G495" s="102">
        <v>13939000</v>
      </c>
      <c r="H495" s="102">
        <v>14485000</v>
      </c>
      <c r="I495" s="102">
        <v>15082000</v>
      </c>
      <c r="J495" s="6"/>
    </row>
    <row r="496" spans="1:10" ht="29.25" thickBot="1">
      <c r="A496" s="8">
        <v>491</v>
      </c>
      <c r="B496" s="8" t="s">
        <v>313</v>
      </c>
      <c r="C496" s="42">
        <v>906</v>
      </c>
      <c r="D496" s="11" t="s">
        <v>63</v>
      </c>
      <c r="E496" s="11" t="s">
        <v>312</v>
      </c>
      <c r="F496" s="54"/>
      <c r="G496" s="102">
        <f>SUM(G497)</f>
        <v>2464000</v>
      </c>
      <c r="H496" s="102">
        <f>SUM(H497)</f>
        <v>2699000</v>
      </c>
      <c r="I496" s="102">
        <f>SUM(I497)</f>
        <v>2699000</v>
      </c>
      <c r="J496" s="6"/>
    </row>
    <row r="497" spans="1:10" ht="43.5" thickBot="1">
      <c r="A497" s="10">
        <v>492</v>
      </c>
      <c r="B497" s="8" t="s">
        <v>255</v>
      </c>
      <c r="C497" s="42">
        <v>906</v>
      </c>
      <c r="D497" s="11" t="s">
        <v>63</v>
      </c>
      <c r="E497" s="11" t="s">
        <v>312</v>
      </c>
      <c r="F497" s="54">
        <v>600</v>
      </c>
      <c r="G497" s="102">
        <v>2464000</v>
      </c>
      <c r="H497" s="102">
        <v>2699000</v>
      </c>
      <c r="I497" s="102">
        <v>2699000</v>
      </c>
      <c r="J497" s="6"/>
    </row>
    <row r="498" spans="1:10" ht="60" customHeight="1" thickBot="1">
      <c r="A498" s="10">
        <v>493</v>
      </c>
      <c r="B498" s="24" t="s">
        <v>290</v>
      </c>
      <c r="C498" s="42">
        <v>906</v>
      </c>
      <c r="D498" s="11" t="s">
        <v>63</v>
      </c>
      <c r="E498" s="11" t="s">
        <v>292</v>
      </c>
      <c r="F498" s="54"/>
      <c r="G498" s="102">
        <f>SUM(G499)</f>
        <v>11113400</v>
      </c>
      <c r="H498" s="102">
        <f>SUM(H499)</f>
        <v>11112000</v>
      </c>
      <c r="I498" s="102">
        <f>SUM(I499)</f>
        <v>11439100</v>
      </c>
      <c r="J498" s="6"/>
    </row>
    <row r="499" spans="1:10" ht="43.5" thickBot="1">
      <c r="A499" s="8">
        <v>494</v>
      </c>
      <c r="B499" s="8" t="s">
        <v>255</v>
      </c>
      <c r="C499" s="42">
        <v>906</v>
      </c>
      <c r="D499" s="11" t="s">
        <v>63</v>
      </c>
      <c r="E499" s="11" t="s">
        <v>292</v>
      </c>
      <c r="F499" s="54">
        <v>600</v>
      </c>
      <c r="G499" s="102">
        <v>11113400</v>
      </c>
      <c r="H499" s="102">
        <v>11112000</v>
      </c>
      <c r="I499" s="102">
        <v>11439100</v>
      </c>
      <c r="J499" s="6"/>
    </row>
    <row r="500" spans="1:10" ht="147.75" customHeight="1" thickBot="1">
      <c r="A500" s="10">
        <v>495</v>
      </c>
      <c r="B500" s="130" t="s">
        <v>474</v>
      </c>
      <c r="C500" s="42">
        <v>906</v>
      </c>
      <c r="D500" s="11" t="s">
        <v>63</v>
      </c>
      <c r="E500" s="11" t="s">
        <v>475</v>
      </c>
      <c r="F500" s="54"/>
      <c r="G500" s="102">
        <f>SUM(G501)</f>
        <v>14733000</v>
      </c>
      <c r="H500" s="102">
        <f>SUM(H501)</f>
        <v>14733000</v>
      </c>
      <c r="I500" s="102">
        <f>SUM(I501)</f>
        <v>14733000</v>
      </c>
      <c r="J500" s="6"/>
    </row>
    <row r="501" spans="1:10" ht="43.5" thickBot="1">
      <c r="A501" s="10">
        <v>496</v>
      </c>
      <c r="B501" s="8" t="s">
        <v>255</v>
      </c>
      <c r="C501" s="42">
        <v>906</v>
      </c>
      <c r="D501" s="11" t="s">
        <v>63</v>
      </c>
      <c r="E501" s="11" t="s">
        <v>475</v>
      </c>
      <c r="F501" s="54">
        <v>600</v>
      </c>
      <c r="G501" s="102">
        <v>14733000</v>
      </c>
      <c r="H501" s="102">
        <v>14733000</v>
      </c>
      <c r="I501" s="102">
        <v>14733000</v>
      </c>
      <c r="J501" s="6"/>
    </row>
    <row r="502" spans="1:10" ht="57.75" thickBot="1">
      <c r="A502" s="8">
        <v>497</v>
      </c>
      <c r="B502" s="8" t="s">
        <v>314</v>
      </c>
      <c r="C502" s="42">
        <v>906</v>
      </c>
      <c r="D502" s="34" t="s">
        <v>63</v>
      </c>
      <c r="E502" s="11" t="s">
        <v>402</v>
      </c>
      <c r="F502" s="54"/>
      <c r="G502" s="102">
        <f>G503</f>
        <v>1720100</v>
      </c>
      <c r="H502" s="102">
        <f>H503</f>
        <v>0</v>
      </c>
      <c r="I502" s="102">
        <f>I503</f>
        <v>0</v>
      </c>
      <c r="J502" s="6"/>
    </row>
    <row r="503" spans="1:10" ht="43.5" thickBot="1">
      <c r="A503" s="10">
        <v>498</v>
      </c>
      <c r="B503" s="8" t="s">
        <v>255</v>
      </c>
      <c r="C503" s="42">
        <v>906</v>
      </c>
      <c r="D503" s="34" t="s">
        <v>63</v>
      </c>
      <c r="E503" s="11" t="s">
        <v>402</v>
      </c>
      <c r="F503" s="54">
        <v>600</v>
      </c>
      <c r="G503" s="102">
        <v>1720100</v>
      </c>
      <c r="H503" s="102">
        <v>0</v>
      </c>
      <c r="I503" s="102">
        <v>0</v>
      </c>
      <c r="J503" s="6"/>
    </row>
    <row r="504" spans="1:10" ht="72" thickBot="1">
      <c r="A504" s="10">
        <v>499</v>
      </c>
      <c r="B504" s="8" t="s">
        <v>436</v>
      </c>
      <c r="C504" s="42">
        <v>906</v>
      </c>
      <c r="D504" s="34" t="s">
        <v>63</v>
      </c>
      <c r="E504" s="11" t="s">
        <v>357</v>
      </c>
      <c r="F504" s="54"/>
      <c r="G504" s="102">
        <f>SUM(G505)</f>
        <v>1720100</v>
      </c>
      <c r="H504" s="102">
        <f>SUM(H505)</f>
        <v>0</v>
      </c>
      <c r="I504" s="102">
        <f>SUM(I505)</f>
        <v>0</v>
      </c>
      <c r="J504" s="6"/>
    </row>
    <row r="505" spans="1:10" ht="43.5" thickBot="1">
      <c r="A505" s="8">
        <v>500</v>
      </c>
      <c r="B505" s="8" t="s">
        <v>255</v>
      </c>
      <c r="C505" s="42">
        <v>906</v>
      </c>
      <c r="D505" s="34" t="s">
        <v>63</v>
      </c>
      <c r="E505" s="11" t="s">
        <v>357</v>
      </c>
      <c r="F505" s="54">
        <v>600</v>
      </c>
      <c r="G505" s="102">
        <v>1720100</v>
      </c>
      <c r="H505" s="102">
        <v>0</v>
      </c>
      <c r="I505" s="102">
        <v>0</v>
      </c>
      <c r="J505" s="6"/>
    </row>
    <row r="506" spans="1:10" ht="90" customHeight="1" thickBot="1">
      <c r="A506" s="10">
        <v>501</v>
      </c>
      <c r="B506" s="8" t="s">
        <v>378</v>
      </c>
      <c r="C506" s="42">
        <v>906</v>
      </c>
      <c r="D506" s="34" t="s">
        <v>63</v>
      </c>
      <c r="E506" s="11" t="s">
        <v>308</v>
      </c>
      <c r="F506" s="54"/>
      <c r="G506" s="102">
        <f>SUM(G507)</f>
        <v>3498470</v>
      </c>
      <c r="H506" s="102">
        <f>SUM(H507)</f>
        <v>0</v>
      </c>
      <c r="I506" s="102">
        <f>SUM(I507)</f>
        <v>0</v>
      </c>
      <c r="J506" s="6"/>
    </row>
    <row r="507" spans="1:10" ht="43.5" thickBot="1">
      <c r="A507" s="10">
        <v>502</v>
      </c>
      <c r="B507" s="8" t="s">
        <v>255</v>
      </c>
      <c r="C507" s="42">
        <v>906</v>
      </c>
      <c r="D507" s="34" t="s">
        <v>63</v>
      </c>
      <c r="E507" s="11" t="s">
        <v>308</v>
      </c>
      <c r="F507" s="54">
        <v>600</v>
      </c>
      <c r="G507" s="102">
        <v>3498470</v>
      </c>
      <c r="H507" s="102">
        <v>0</v>
      </c>
      <c r="I507" s="102">
        <v>0</v>
      </c>
      <c r="J507" s="6"/>
    </row>
    <row r="508" spans="1:10" ht="114.75" thickBot="1">
      <c r="A508" s="8">
        <v>503</v>
      </c>
      <c r="B508" s="8" t="s">
        <v>506</v>
      </c>
      <c r="C508" s="42">
        <v>906</v>
      </c>
      <c r="D508" s="34" t="s">
        <v>63</v>
      </c>
      <c r="E508" s="11" t="s">
        <v>507</v>
      </c>
      <c r="F508" s="35"/>
      <c r="G508" s="102">
        <f>G509</f>
        <v>0</v>
      </c>
      <c r="H508" s="102">
        <f>H509</f>
        <v>1000000</v>
      </c>
      <c r="I508" s="102">
        <f>I509</f>
        <v>0</v>
      </c>
      <c r="J508" s="6"/>
    </row>
    <row r="509" spans="1:10" ht="43.5" thickBot="1">
      <c r="A509" s="10">
        <v>504</v>
      </c>
      <c r="B509" s="8" t="s">
        <v>255</v>
      </c>
      <c r="C509" s="42">
        <v>906</v>
      </c>
      <c r="D509" s="34" t="s">
        <v>63</v>
      </c>
      <c r="E509" s="11" t="s">
        <v>507</v>
      </c>
      <c r="F509" s="35">
        <v>600</v>
      </c>
      <c r="G509" s="102">
        <v>0</v>
      </c>
      <c r="H509" s="102">
        <v>1000000</v>
      </c>
      <c r="I509" s="102">
        <v>0</v>
      </c>
      <c r="J509" s="6"/>
    </row>
    <row r="510" spans="1:10" ht="29.25" thickBot="1">
      <c r="A510" s="10">
        <v>505</v>
      </c>
      <c r="B510" s="8" t="s">
        <v>240</v>
      </c>
      <c r="C510" s="42">
        <v>906</v>
      </c>
      <c r="D510" s="11" t="s">
        <v>63</v>
      </c>
      <c r="E510" s="11" t="s">
        <v>74</v>
      </c>
      <c r="F510" s="35"/>
      <c r="G510" s="102">
        <f t="shared" ref="G510:I511" si="47">G511</f>
        <v>631479.4</v>
      </c>
      <c r="H510" s="102">
        <f t="shared" si="47"/>
        <v>0</v>
      </c>
      <c r="I510" s="102">
        <f t="shared" si="47"/>
        <v>0</v>
      </c>
      <c r="J510" s="6"/>
    </row>
    <row r="511" spans="1:10" ht="114.75" thickBot="1">
      <c r="A511" s="8">
        <v>506</v>
      </c>
      <c r="B511" s="8" t="s">
        <v>521</v>
      </c>
      <c r="C511" s="42">
        <v>906</v>
      </c>
      <c r="D511" s="11" t="s">
        <v>63</v>
      </c>
      <c r="E511" s="11" t="s">
        <v>522</v>
      </c>
      <c r="F511" s="35"/>
      <c r="G511" s="102">
        <f t="shared" si="47"/>
        <v>631479.4</v>
      </c>
      <c r="H511" s="102">
        <f t="shared" si="47"/>
        <v>0</v>
      </c>
      <c r="I511" s="102">
        <f t="shared" si="47"/>
        <v>0</v>
      </c>
      <c r="J511" s="6"/>
    </row>
    <row r="512" spans="1:10" ht="43.5" thickBot="1">
      <c r="A512" s="10">
        <v>507</v>
      </c>
      <c r="B512" s="8" t="s">
        <v>255</v>
      </c>
      <c r="C512" s="42">
        <v>906</v>
      </c>
      <c r="D512" s="11" t="s">
        <v>63</v>
      </c>
      <c r="E512" s="11" t="s">
        <v>522</v>
      </c>
      <c r="F512" s="35">
        <v>600</v>
      </c>
      <c r="G512" s="102">
        <v>631479.4</v>
      </c>
      <c r="H512" s="102">
        <v>0</v>
      </c>
      <c r="I512" s="102">
        <v>0</v>
      </c>
      <c r="J512" s="6"/>
    </row>
    <row r="513" spans="1:10" ht="15.75" thickBot="1">
      <c r="A513" s="10">
        <v>508</v>
      </c>
      <c r="B513" s="30" t="s">
        <v>142</v>
      </c>
      <c r="C513" s="42">
        <v>906</v>
      </c>
      <c r="D513" s="46" t="s">
        <v>145</v>
      </c>
      <c r="E513" s="44"/>
      <c r="F513" s="42"/>
      <c r="G513" s="101">
        <f>G514+G524</f>
        <v>19111324.390000001</v>
      </c>
      <c r="H513" s="101">
        <f>H514+H524</f>
        <v>19327096</v>
      </c>
      <c r="I513" s="101">
        <f>I514+I524</f>
        <v>20553675</v>
      </c>
      <c r="J513" s="6"/>
    </row>
    <row r="514" spans="1:10" ht="43.5" thickBot="1">
      <c r="A514" s="8">
        <v>509</v>
      </c>
      <c r="B514" s="8" t="s">
        <v>376</v>
      </c>
      <c r="C514" s="42">
        <v>906</v>
      </c>
      <c r="D514" s="11" t="s">
        <v>145</v>
      </c>
      <c r="E514" s="11" t="s">
        <v>115</v>
      </c>
      <c r="F514" s="54"/>
      <c r="G514" s="101">
        <f t="shared" ref="G514:I514" si="48">SUM(G515)</f>
        <v>18699905</v>
      </c>
      <c r="H514" s="101">
        <f t="shared" si="48"/>
        <v>19327096</v>
      </c>
      <c r="I514" s="101">
        <f t="shared" si="48"/>
        <v>20553675</v>
      </c>
      <c r="J514" s="6"/>
    </row>
    <row r="515" spans="1:10" s="63" customFormat="1" ht="65.25" customHeight="1" thickBot="1">
      <c r="A515" s="10">
        <v>510</v>
      </c>
      <c r="B515" s="8" t="s">
        <v>352</v>
      </c>
      <c r="C515" s="35">
        <v>906</v>
      </c>
      <c r="D515" s="34" t="s">
        <v>145</v>
      </c>
      <c r="E515" s="11" t="s">
        <v>124</v>
      </c>
      <c r="F515" s="35"/>
      <c r="G515" s="101">
        <f>G516+G518+G520+G522</f>
        <v>18699905</v>
      </c>
      <c r="H515" s="101">
        <f>SUM(H516,H518,H520,H522)</f>
        <v>19327096</v>
      </c>
      <c r="I515" s="101">
        <f>SUM(I516,I518,I520,I522)</f>
        <v>20553675</v>
      </c>
      <c r="J515" s="62"/>
    </row>
    <row r="516" spans="1:10" ht="57.75" thickBot="1">
      <c r="A516" s="10">
        <v>511</v>
      </c>
      <c r="B516" s="27" t="s">
        <v>176</v>
      </c>
      <c r="C516" s="42">
        <v>906</v>
      </c>
      <c r="D516" s="11" t="s">
        <v>145</v>
      </c>
      <c r="E516" s="11" t="s">
        <v>201</v>
      </c>
      <c r="F516" s="54"/>
      <c r="G516" s="101">
        <f>SUM(G517)</f>
        <v>8036205</v>
      </c>
      <c r="H516" s="101">
        <f>SUM(H517)</f>
        <v>8344968</v>
      </c>
      <c r="I516" s="101">
        <f>SUM(I517)</f>
        <v>8597422</v>
      </c>
      <c r="J516" s="6"/>
    </row>
    <row r="517" spans="1:10" ht="43.5" thickBot="1">
      <c r="A517" s="8">
        <v>512</v>
      </c>
      <c r="B517" s="8" t="s">
        <v>255</v>
      </c>
      <c r="C517" s="52">
        <v>906</v>
      </c>
      <c r="D517" s="11" t="s">
        <v>145</v>
      </c>
      <c r="E517" s="11" t="s">
        <v>201</v>
      </c>
      <c r="F517" s="54">
        <v>600</v>
      </c>
      <c r="G517" s="101">
        <v>8036205</v>
      </c>
      <c r="H517" s="101">
        <v>8344968</v>
      </c>
      <c r="I517" s="101">
        <v>8597422</v>
      </c>
      <c r="J517" s="6"/>
    </row>
    <row r="518" spans="1:10" ht="110.25" customHeight="1" thickBot="1">
      <c r="A518" s="10">
        <v>513</v>
      </c>
      <c r="B518" s="27" t="s">
        <v>177</v>
      </c>
      <c r="C518" s="42">
        <v>906</v>
      </c>
      <c r="D518" s="11" t="s">
        <v>145</v>
      </c>
      <c r="E518" s="11" t="s">
        <v>202</v>
      </c>
      <c r="F518" s="54"/>
      <c r="G518" s="101">
        <f>SUM(G519)</f>
        <v>10435700</v>
      </c>
      <c r="H518" s="101">
        <f>SUM(H519)</f>
        <v>10853128</v>
      </c>
      <c r="I518" s="101">
        <f>SUM(I519)</f>
        <v>11827253</v>
      </c>
      <c r="J518" s="6"/>
    </row>
    <row r="519" spans="1:10" ht="43.5" thickBot="1">
      <c r="A519" s="10">
        <v>514</v>
      </c>
      <c r="B519" s="8" t="s">
        <v>255</v>
      </c>
      <c r="C519" s="42">
        <v>906</v>
      </c>
      <c r="D519" s="11" t="s">
        <v>145</v>
      </c>
      <c r="E519" s="11" t="s">
        <v>202</v>
      </c>
      <c r="F519" s="54">
        <v>600</v>
      </c>
      <c r="G519" s="101">
        <v>10435700</v>
      </c>
      <c r="H519" s="101">
        <v>10853128</v>
      </c>
      <c r="I519" s="101">
        <v>11827253</v>
      </c>
      <c r="J519" s="6"/>
    </row>
    <row r="520" spans="1:10" ht="78" customHeight="1" thickBot="1">
      <c r="A520" s="8">
        <v>515</v>
      </c>
      <c r="B520" s="30" t="s">
        <v>472</v>
      </c>
      <c r="C520" s="42">
        <v>906</v>
      </c>
      <c r="D520" s="11" t="s">
        <v>145</v>
      </c>
      <c r="E520" s="11" t="s">
        <v>203</v>
      </c>
      <c r="F520" s="54"/>
      <c r="G520" s="101">
        <f>SUM(G521)</f>
        <v>88000</v>
      </c>
      <c r="H520" s="101">
        <f>SUM(H521)</f>
        <v>84000</v>
      </c>
      <c r="I520" s="101">
        <f>SUM(I521)</f>
        <v>84000</v>
      </c>
      <c r="J520" s="6"/>
    </row>
    <row r="521" spans="1:10" ht="43.5" thickBot="1">
      <c r="A521" s="10">
        <v>516</v>
      </c>
      <c r="B521" s="8" t="s">
        <v>255</v>
      </c>
      <c r="C521" s="42">
        <v>906</v>
      </c>
      <c r="D521" s="11" t="s">
        <v>145</v>
      </c>
      <c r="E521" s="11" t="s">
        <v>203</v>
      </c>
      <c r="F521" s="54">
        <v>600</v>
      </c>
      <c r="G521" s="101">
        <v>88000</v>
      </c>
      <c r="H521" s="101">
        <v>84000</v>
      </c>
      <c r="I521" s="101">
        <v>84000</v>
      </c>
      <c r="J521" s="6"/>
    </row>
    <row r="522" spans="1:10" ht="29.25" thickBot="1">
      <c r="A522" s="10">
        <v>517</v>
      </c>
      <c r="B522" s="8" t="s">
        <v>313</v>
      </c>
      <c r="C522" s="42">
        <v>906</v>
      </c>
      <c r="D522" s="11" t="s">
        <v>145</v>
      </c>
      <c r="E522" s="11" t="s">
        <v>365</v>
      </c>
      <c r="F522" s="54"/>
      <c r="G522" s="101">
        <f>SUM(G523)</f>
        <v>140000</v>
      </c>
      <c r="H522" s="101">
        <f>SUM(H523)</f>
        <v>45000</v>
      </c>
      <c r="I522" s="101">
        <f>SUM(I523)</f>
        <v>45000</v>
      </c>
      <c r="J522" s="6"/>
    </row>
    <row r="523" spans="1:10" ht="43.5" thickBot="1">
      <c r="A523" s="8">
        <v>518</v>
      </c>
      <c r="B523" s="8" t="s">
        <v>255</v>
      </c>
      <c r="C523" s="42">
        <v>906</v>
      </c>
      <c r="D523" s="11" t="s">
        <v>145</v>
      </c>
      <c r="E523" s="11" t="s">
        <v>365</v>
      </c>
      <c r="F523" s="54">
        <v>600</v>
      </c>
      <c r="G523" s="101">
        <v>140000</v>
      </c>
      <c r="H523" s="101">
        <v>45000</v>
      </c>
      <c r="I523" s="101">
        <v>45000</v>
      </c>
      <c r="J523" s="6"/>
    </row>
    <row r="524" spans="1:10" ht="18" customHeight="1" thickBot="1">
      <c r="A524" s="10">
        <v>519</v>
      </c>
      <c r="B524" s="8" t="s">
        <v>240</v>
      </c>
      <c r="C524" s="42">
        <v>906</v>
      </c>
      <c r="D524" s="34" t="s">
        <v>145</v>
      </c>
      <c r="E524" s="11" t="s">
        <v>74</v>
      </c>
      <c r="F524" s="35"/>
      <c r="G524" s="101">
        <f>G525+G527</f>
        <v>411419.39</v>
      </c>
      <c r="H524" s="101">
        <f>H525+H527</f>
        <v>0</v>
      </c>
      <c r="I524" s="101">
        <f>I525+I527</f>
        <v>0</v>
      </c>
      <c r="J524" s="6"/>
    </row>
    <row r="525" spans="1:10" ht="29.25" thickBot="1">
      <c r="A525" s="10">
        <v>520</v>
      </c>
      <c r="B525" s="8" t="s">
        <v>508</v>
      </c>
      <c r="C525" s="42">
        <v>906</v>
      </c>
      <c r="D525" s="34" t="s">
        <v>145</v>
      </c>
      <c r="E525" s="11" t="s">
        <v>509</v>
      </c>
      <c r="F525" s="35"/>
      <c r="G525" s="101">
        <f t="shared" ref="G525:I525" si="49">G526</f>
        <v>300000</v>
      </c>
      <c r="H525" s="101">
        <f t="shared" si="49"/>
        <v>0</v>
      </c>
      <c r="I525" s="101">
        <f t="shared" si="49"/>
        <v>0</v>
      </c>
      <c r="J525" s="6"/>
    </row>
    <row r="526" spans="1:10" ht="43.5" thickBot="1">
      <c r="A526" s="8">
        <v>521</v>
      </c>
      <c r="B526" s="8" t="s">
        <v>255</v>
      </c>
      <c r="C526" s="42">
        <v>906</v>
      </c>
      <c r="D526" s="34" t="s">
        <v>145</v>
      </c>
      <c r="E526" s="11" t="s">
        <v>509</v>
      </c>
      <c r="F526" s="35">
        <v>600</v>
      </c>
      <c r="G526" s="101">
        <v>300000</v>
      </c>
      <c r="H526" s="101">
        <v>0</v>
      </c>
      <c r="I526" s="101">
        <v>0</v>
      </c>
      <c r="J526" s="6"/>
    </row>
    <row r="527" spans="1:10" ht="114.75" thickBot="1">
      <c r="A527" s="10">
        <v>522</v>
      </c>
      <c r="B527" s="8" t="s">
        <v>521</v>
      </c>
      <c r="C527" s="42">
        <v>906</v>
      </c>
      <c r="D527" s="11" t="s">
        <v>145</v>
      </c>
      <c r="E527" s="11" t="s">
        <v>522</v>
      </c>
      <c r="F527" s="35"/>
      <c r="G527" s="101">
        <f>G528</f>
        <v>111419.39</v>
      </c>
      <c r="H527" s="101">
        <f>H528</f>
        <v>0</v>
      </c>
      <c r="I527" s="101">
        <f>I528</f>
        <v>0</v>
      </c>
      <c r="J527" s="6"/>
    </row>
    <row r="528" spans="1:10" ht="43.5" thickBot="1">
      <c r="A528" s="10">
        <v>523</v>
      </c>
      <c r="B528" s="8" t="s">
        <v>255</v>
      </c>
      <c r="C528" s="42">
        <v>906</v>
      </c>
      <c r="D528" s="11" t="s">
        <v>145</v>
      </c>
      <c r="E528" s="11" t="s">
        <v>522</v>
      </c>
      <c r="F528" s="35">
        <v>600</v>
      </c>
      <c r="G528" s="101">
        <v>111419.39</v>
      </c>
      <c r="H528" s="101">
        <v>0</v>
      </c>
      <c r="I528" s="101">
        <v>0</v>
      </c>
      <c r="J528" s="6"/>
    </row>
    <row r="529" spans="1:10" ht="15.75" thickBot="1">
      <c r="A529" s="8">
        <v>524</v>
      </c>
      <c r="B529" s="8" t="s">
        <v>13</v>
      </c>
      <c r="C529" s="42">
        <v>906</v>
      </c>
      <c r="D529" s="46" t="s">
        <v>71</v>
      </c>
      <c r="E529" s="65"/>
      <c r="F529" s="42"/>
      <c r="G529" s="101">
        <f>SUM(G530,G557)</f>
        <v>37013583.229999997</v>
      </c>
      <c r="H529" s="101">
        <f>SUM(H530,H557)</f>
        <v>30927682.829999998</v>
      </c>
      <c r="I529" s="101">
        <f>SUM(I530,I557)</f>
        <v>31785208.229999997</v>
      </c>
      <c r="J529" s="6"/>
    </row>
    <row r="530" spans="1:10" ht="43.5" thickBot="1">
      <c r="A530" s="10">
        <v>525</v>
      </c>
      <c r="B530" s="8" t="s">
        <v>376</v>
      </c>
      <c r="C530" s="42">
        <v>906</v>
      </c>
      <c r="D530" s="46" t="s">
        <v>71</v>
      </c>
      <c r="E530" s="11" t="s">
        <v>115</v>
      </c>
      <c r="F530" s="51"/>
      <c r="G530" s="101">
        <f>G531+G536+G541+G550</f>
        <v>33668129.829999998</v>
      </c>
      <c r="H530" s="101">
        <f>H531+H536+H541+H550</f>
        <v>27469676</v>
      </c>
      <c r="I530" s="101">
        <f>I531+I536+I541+I550</f>
        <v>28327201.399999999</v>
      </c>
      <c r="J530" s="6"/>
    </row>
    <row r="531" spans="1:10" ht="43.5" thickBot="1">
      <c r="A531" s="10">
        <v>526</v>
      </c>
      <c r="B531" s="8" t="s">
        <v>351</v>
      </c>
      <c r="C531" s="42">
        <v>906</v>
      </c>
      <c r="D531" s="11" t="s">
        <v>71</v>
      </c>
      <c r="E531" s="11" t="s">
        <v>116</v>
      </c>
      <c r="F531" s="51"/>
      <c r="G531" s="101">
        <f>G532+G534</f>
        <v>1706022</v>
      </c>
      <c r="H531" s="101">
        <f>H532</f>
        <v>0</v>
      </c>
      <c r="I531" s="101">
        <f>I532</f>
        <v>0</v>
      </c>
      <c r="J531" s="6"/>
    </row>
    <row r="532" spans="1:10" ht="53.25" customHeight="1" thickBot="1">
      <c r="A532" s="8">
        <v>527</v>
      </c>
      <c r="B532" s="8" t="s">
        <v>399</v>
      </c>
      <c r="C532" s="42">
        <v>906</v>
      </c>
      <c r="D532" s="11" t="s">
        <v>71</v>
      </c>
      <c r="E532" s="11" t="s">
        <v>398</v>
      </c>
      <c r="F532" s="54"/>
      <c r="G532" s="101">
        <f>G533</f>
        <v>938300</v>
      </c>
      <c r="H532" s="101">
        <f>H533</f>
        <v>0</v>
      </c>
      <c r="I532" s="101">
        <f>I533</f>
        <v>0</v>
      </c>
      <c r="J532" s="6"/>
    </row>
    <row r="533" spans="1:10" ht="43.5" thickBot="1">
      <c r="A533" s="10">
        <v>528</v>
      </c>
      <c r="B533" s="8" t="s">
        <v>255</v>
      </c>
      <c r="C533" s="42">
        <v>906</v>
      </c>
      <c r="D533" s="11" t="s">
        <v>71</v>
      </c>
      <c r="E533" s="11" t="s">
        <v>398</v>
      </c>
      <c r="F533" s="54">
        <v>600</v>
      </c>
      <c r="G533" s="101">
        <v>938300</v>
      </c>
      <c r="H533" s="101">
        <v>0</v>
      </c>
      <c r="I533" s="101">
        <v>0</v>
      </c>
      <c r="J533" s="6"/>
    </row>
    <row r="534" spans="1:10" ht="61.5" customHeight="1" thickBot="1">
      <c r="A534" s="10">
        <v>529</v>
      </c>
      <c r="B534" s="8" t="s">
        <v>400</v>
      </c>
      <c r="C534" s="42">
        <v>906</v>
      </c>
      <c r="D534" s="11" t="s">
        <v>71</v>
      </c>
      <c r="E534" s="11" t="s">
        <v>401</v>
      </c>
      <c r="F534" s="54"/>
      <c r="G534" s="101">
        <f>G535</f>
        <v>767722</v>
      </c>
      <c r="H534" s="101">
        <f>H535</f>
        <v>0</v>
      </c>
      <c r="I534" s="101">
        <f>I535</f>
        <v>0</v>
      </c>
      <c r="J534" s="6"/>
    </row>
    <row r="535" spans="1:10" ht="43.5" thickBot="1">
      <c r="A535" s="8">
        <v>530</v>
      </c>
      <c r="B535" s="8" t="s">
        <v>255</v>
      </c>
      <c r="C535" s="42">
        <v>906</v>
      </c>
      <c r="D535" s="11" t="s">
        <v>71</v>
      </c>
      <c r="E535" s="11" t="s">
        <v>401</v>
      </c>
      <c r="F535" s="54">
        <v>600</v>
      </c>
      <c r="G535" s="101">
        <v>767722</v>
      </c>
      <c r="H535" s="101">
        <v>0</v>
      </c>
      <c r="I535" s="101">
        <v>0</v>
      </c>
      <c r="J535" s="6"/>
    </row>
    <row r="536" spans="1:10" ht="43.5" thickBot="1">
      <c r="A536" s="10">
        <v>531</v>
      </c>
      <c r="B536" s="8" t="s">
        <v>371</v>
      </c>
      <c r="C536" s="42">
        <v>906</v>
      </c>
      <c r="D536" s="11" t="s">
        <v>71</v>
      </c>
      <c r="E536" s="11" t="s">
        <v>119</v>
      </c>
      <c r="F536" s="35"/>
      <c r="G536" s="101">
        <f>G537+G539</f>
        <v>5155992.5999999996</v>
      </c>
      <c r="H536" s="101">
        <f>H537+H539</f>
        <v>586842</v>
      </c>
      <c r="I536" s="101">
        <f>I537+I539</f>
        <v>610521.4</v>
      </c>
      <c r="J536" s="6"/>
    </row>
    <row r="537" spans="1:10" ht="131.25" customHeight="1" thickBot="1">
      <c r="A537" s="10">
        <v>532</v>
      </c>
      <c r="B537" s="8" t="s">
        <v>490</v>
      </c>
      <c r="C537" s="42">
        <v>906</v>
      </c>
      <c r="D537" s="34" t="s">
        <v>71</v>
      </c>
      <c r="E537" s="11" t="s">
        <v>489</v>
      </c>
      <c r="F537" s="35"/>
      <c r="G537" s="101">
        <f>G538</f>
        <v>691192.6</v>
      </c>
      <c r="H537" s="101">
        <f>H538</f>
        <v>586842</v>
      </c>
      <c r="I537" s="101">
        <f>I538</f>
        <v>610521.4</v>
      </c>
      <c r="J537" s="6"/>
    </row>
    <row r="538" spans="1:10" ht="43.5" thickBot="1">
      <c r="A538" s="8">
        <v>533</v>
      </c>
      <c r="B538" s="8" t="s">
        <v>255</v>
      </c>
      <c r="C538" s="42">
        <v>906</v>
      </c>
      <c r="D538" s="34" t="s">
        <v>71</v>
      </c>
      <c r="E538" s="11" t="s">
        <v>489</v>
      </c>
      <c r="F538" s="35">
        <v>600</v>
      </c>
      <c r="G538" s="101">
        <v>691192.6</v>
      </c>
      <c r="H538" s="101">
        <v>586842</v>
      </c>
      <c r="I538" s="101">
        <v>610521.4</v>
      </c>
      <c r="J538" s="6"/>
    </row>
    <row r="539" spans="1:10" ht="72" thickBot="1">
      <c r="A539" s="10">
        <v>534</v>
      </c>
      <c r="B539" s="64" t="s">
        <v>483</v>
      </c>
      <c r="C539" s="93">
        <v>906</v>
      </c>
      <c r="D539" s="75" t="s">
        <v>71</v>
      </c>
      <c r="E539" s="43" t="s">
        <v>484</v>
      </c>
      <c r="F539" s="132"/>
      <c r="G539" s="101">
        <f t="shared" ref="G539:I539" si="50">G540</f>
        <v>4464800</v>
      </c>
      <c r="H539" s="101">
        <f t="shared" si="50"/>
        <v>0</v>
      </c>
      <c r="I539" s="101">
        <f t="shared" si="50"/>
        <v>0</v>
      </c>
      <c r="J539" s="6"/>
    </row>
    <row r="540" spans="1:10" ht="43.5" thickBot="1">
      <c r="A540" s="10">
        <v>535</v>
      </c>
      <c r="B540" s="64" t="s">
        <v>255</v>
      </c>
      <c r="C540" s="93">
        <v>906</v>
      </c>
      <c r="D540" s="75" t="s">
        <v>71</v>
      </c>
      <c r="E540" s="43" t="s">
        <v>484</v>
      </c>
      <c r="F540" s="132">
        <v>600</v>
      </c>
      <c r="G540" s="101">
        <v>4464800</v>
      </c>
      <c r="H540" s="101">
        <v>0</v>
      </c>
      <c r="I540" s="101">
        <v>0</v>
      </c>
      <c r="J540" s="6"/>
    </row>
    <row r="541" spans="1:10" ht="57.75" thickBot="1">
      <c r="A541" s="8">
        <v>536</v>
      </c>
      <c r="B541" s="8" t="s">
        <v>352</v>
      </c>
      <c r="C541" s="42">
        <v>906</v>
      </c>
      <c r="D541" s="46" t="s">
        <v>71</v>
      </c>
      <c r="E541" s="11" t="s">
        <v>124</v>
      </c>
      <c r="F541" s="51"/>
      <c r="G541" s="101">
        <f>G542+G544+G546+G548</f>
        <v>12947120</v>
      </c>
      <c r="H541" s="101">
        <f>H542+H544+H546+H548</f>
        <v>11829200</v>
      </c>
      <c r="I541" s="101">
        <f>I542+I544+I546+I548</f>
        <v>12142300</v>
      </c>
      <c r="J541" s="6"/>
    </row>
    <row r="542" spans="1:10" ht="132" customHeight="1" thickBot="1">
      <c r="A542" s="10">
        <v>537</v>
      </c>
      <c r="B542" s="8" t="s">
        <v>216</v>
      </c>
      <c r="C542" s="35">
        <v>906</v>
      </c>
      <c r="D542" s="11" t="s">
        <v>71</v>
      </c>
      <c r="E542" s="11" t="s">
        <v>215</v>
      </c>
      <c r="F542" s="54"/>
      <c r="G542" s="101">
        <f>G543</f>
        <v>764520</v>
      </c>
      <c r="H542" s="101">
        <f>H543</f>
        <v>795100</v>
      </c>
      <c r="I542" s="101">
        <f>I543</f>
        <v>826900</v>
      </c>
      <c r="J542" s="6"/>
    </row>
    <row r="543" spans="1:10" ht="43.5" thickBot="1">
      <c r="A543" s="10">
        <v>538</v>
      </c>
      <c r="B543" s="8" t="s">
        <v>255</v>
      </c>
      <c r="C543" s="35">
        <v>906</v>
      </c>
      <c r="D543" s="11" t="s">
        <v>71</v>
      </c>
      <c r="E543" s="11" t="s">
        <v>215</v>
      </c>
      <c r="F543" s="54">
        <v>600</v>
      </c>
      <c r="G543" s="101">
        <v>764520</v>
      </c>
      <c r="H543" s="101">
        <v>795100</v>
      </c>
      <c r="I543" s="101">
        <v>826900</v>
      </c>
      <c r="J543" s="6"/>
    </row>
    <row r="544" spans="1:10" ht="72" thickBot="1">
      <c r="A544" s="8">
        <v>539</v>
      </c>
      <c r="B544" s="64" t="s">
        <v>293</v>
      </c>
      <c r="C544" s="42">
        <v>906</v>
      </c>
      <c r="D544" s="46" t="s">
        <v>71</v>
      </c>
      <c r="E544" s="11" t="s">
        <v>294</v>
      </c>
      <c r="F544" s="60"/>
      <c r="G544" s="101">
        <f>G545</f>
        <v>6763600</v>
      </c>
      <c r="H544" s="101">
        <f>SUM(H545)</f>
        <v>7034100</v>
      </c>
      <c r="I544" s="101">
        <f>SUM(I545)</f>
        <v>7315400</v>
      </c>
      <c r="J544" s="6"/>
    </row>
    <row r="545" spans="1:10" ht="43.5" thickBot="1">
      <c r="A545" s="10">
        <v>540</v>
      </c>
      <c r="B545" s="8" t="s">
        <v>255</v>
      </c>
      <c r="C545" s="42">
        <v>906</v>
      </c>
      <c r="D545" s="46" t="s">
        <v>71</v>
      </c>
      <c r="E545" s="11" t="s">
        <v>294</v>
      </c>
      <c r="F545" s="54">
        <v>600</v>
      </c>
      <c r="G545" s="101">
        <v>6763600</v>
      </c>
      <c r="H545" s="101">
        <v>7034100</v>
      </c>
      <c r="I545" s="101">
        <v>7315400</v>
      </c>
      <c r="J545" s="6"/>
    </row>
    <row r="546" spans="1:10" ht="86.25" thickBot="1">
      <c r="A546" s="10">
        <v>541</v>
      </c>
      <c r="B546" s="8" t="s">
        <v>471</v>
      </c>
      <c r="C546" s="42">
        <v>906</v>
      </c>
      <c r="D546" s="46" t="s">
        <v>71</v>
      </c>
      <c r="E546" s="11" t="s">
        <v>267</v>
      </c>
      <c r="F546" s="42"/>
      <c r="G546" s="101">
        <f>SUM(G547)</f>
        <v>4000000</v>
      </c>
      <c r="H546" s="101">
        <f>SUM(H547)</f>
        <v>4000000</v>
      </c>
      <c r="I546" s="101">
        <f>SUM(I547)</f>
        <v>4000000</v>
      </c>
      <c r="J546" s="6"/>
    </row>
    <row r="547" spans="1:10" ht="43.5" thickBot="1">
      <c r="A547" s="8">
        <v>542</v>
      </c>
      <c r="B547" s="8" t="s">
        <v>255</v>
      </c>
      <c r="C547" s="42">
        <v>906</v>
      </c>
      <c r="D547" s="46" t="s">
        <v>71</v>
      </c>
      <c r="E547" s="11" t="s">
        <v>267</v>
      </c>
      <c r="F547" s="42">
        <v>600</v>
      </c>
      <c r="G547" s="101">
        <v>4000000</v>
      </c>
      <c r="H547" s="101">
        <v>4000000</v>
      </c>
      <c r="I547" s="101">
        <v>4000000</v>
      </c>
      <c r="J547" s="6"/>
    </row>
    <row r="548" spans="1:10" ht="75.75" customHeight="1" thickBot="1">
      <c r="A548" s="10">
        <v>543</v>
      </c>
      <c r="B548" s="8" t="s">
        <v>492</v>
      </c>
      <c r="C548" s="42">
        <v>906</v>
      </c>
      <c r="D548" s="46" t="s">
        <v>71</v>
      </c>
      <c r="E548" s="11" t="s">
        <v>491</v>
      </c>
      <c r="F548" s="42"/>
      <c r="G548" s="101">
        <f>G549</f>
        <v>1419000</v>
      </c>
      <c r="H548" s="101">
        <f>H549</f>
        <v>0</v>
      </c>
      <c r="I548" s="101">
        <f>I549</f>
        <v>0</v>
      </c>
      <c r="J548" s="6"/>
    </row>
    <row r="549" spans="1:10" ht="43.5" thickBot="1">
      <c r="A549" s="10">
        <v>544</v>
      </c>
      <c r="B549" s="8" t="s">
        <v>255</v>
      </c>
      <c r="C549" s="42">
        <v>906</v>
      </c>
      <c r="D549" s="46" t="s">
        <v>71</v>
      </c>
      <c r="E549" s="11" t="s">
        <v>491</v>
      </c>
      <c r="F549" s="42">
        <v>600</v>
      </c>
      <c r="G549" s="101">
        <v>1419000</v>
      </c>
      <c r="H549" s="101">
        <v>0</v>
      </c>
      <c r="I549" s="101">
        <v>0</v>
      </c>
      <c r="J549" s="6"/>
    </row>
    <row r="550" spans="1:10" ht="57.75" thickBot="1">
      <c r="A550" s="8">
        <v>545</v>
      </c>
      <c r="B550" s="8" t="s">
        <v>462</v>
      </c>
      <c r="C550" s="42">
        <v>906</v>
      </c>
      <c r="D550" s="46" t="s">
        <v>71</v>
      </c>
      <c r="E550" s="11" t="s">
        <v>125</v>
      </c>
      <c r="F550" s="42"/>
      <c r="G550" s="101">
        <f>G551+G555</f>
        <v>13858995.23</v>
      </c>
      <c r="H550" s="101">
        <f>SUM(H551,H555)</f>
        <v>15053634</v>
      </c>
      <c r="I550" s="101">
        <f>SUM(I551,I555)</f>
        <v>15574380</v>
      </c>
      <c r="J550" s="6"/>
    </row>
    <row r="551" spans="1:10" ht="34.5" customHeight="1" thickBot="1">
      <c r="A551" s="10">
        <v>546</v>
      </c>
      <c r="B551" s="8" t="s">
        <v>29</v>
      </c>
      <c r="C551" s="42">
        <v>906</v>
      </c>
      <c r="D551" s="46" t="s">
        <v>71</v>
      </c>
      <c r="E551" s="11" t="s">
        <v>126</v>
      </c>
      <c r="F551" s="42"/>
      <c r="G551" s="101">
        <f>SUM(G552,G553,G554)</f>
        <v>13813115.23</v>
      </c>
      <c r="H551" s="101">
        <f>SUM(H552,H553,H554)</f>
        <v>15005934</v>
      </c>
      <c r="I551" s="101">
        <f>SUM(I552,I553,I554)</f>
        <v>15524780</v>
      </c>
      <c r="J551" s="6"/>
    </row>
    <row r="552" spans="1:10" ht="86.25" thickBot="1">
      <c r="A552" s="10">
        <v>547</v>
      </c>
      <c r="B552" s="8" t="s">
        <v>254</v>
      </c>
      <c r="C552" s="42">
        <v>906</v>
      </c>
      <c r="D552" s="46" t="s">
        <v>71</v>
      </c>
      <c r="E552" s="11" t="s">
        <v>126</v>
      </c>
      <c r="F552" s="42">
        <v>100</v>
      </c>
      <c r="G552" s="101">
        <v>11729189.800000001</v>
      </c>
      <c r="H552" s="101">
        <v>12971162</v>
      </c>
      <c r="I552" s="101">
        <v>12490008</v>
      </c>
      <c r="J552" s="6"/>
    </row>
    <row r="553" spans="1:10" ht="43.5" thickBot="1">
      <c r="A553" s="8">
        <v>548</v>
      </c>
      <c r="B553" s="8" t="s">
        <v>251</v>
      </c>
      <c r="C553" s="42">
        <v>906</v>
      </c>
      <c r="D553" s="46" t="s">
        <v>71</v>
      </c>
      <c r="E553" s="11" t="s">
        <v>126</v>
      </c>
      <c r="F553" s="42">
        <v>200</v>
      </c>
      <c r="G553" s="101">
        <v>2063925.43</v>
      </c>
      <c r="H553" s="101">
        <v>2014772</v>
      </c>
      <c r="I553" s="101">
        <v>3014772</v>
      </c>
      <c r="J553" s="6"/>
    </row>
    <row r="554" spans="1:10" ht="31.5" customHeight="1" thickBot="1">
      <c r="A554" s="10">
        <v>549</v>
      </c>
      <c r="B554" s="8" t="s">
        <v>256</v>
      </c>
      <c r="C554" s="42">
        <v>906</v>
      </c>
      <c r="D554" s="46" t="s">
        <v>71</v>
      </c>
      <c r="E554" s="11" t="s">
        <v>126</v>
      </c>
      <c r="F554" s="42">
        <v>300</v>
      </c>
      <c r="G554" s="101">
        <v>20000</v>
      </c>
      <c r="H554" s="101">
        <v>20000</v>
      </c>
      <c r="I554" s="101">
        <v>20000</v>
      </c>
      <c r="J554" s="6"/>
    </row>
    <row r="555" spans="1:10" s="63" customFormat="1" ht="162" customHeight="1" thickBot="1">
      <c r="A555" s="10">
        <v>550</v>
      </c>
      <c r="B555" s="67" t="s">
        <v>245</v>
      </c>
      <c r="C555" s="35">
        <v>906</v>
      </c>
      <c r="D555" s="34" t="s">
        <v>71</v>
      </c>
      <c r="E555" s="11" t="s">
        <v>227</v>
      </c>
      <c r="F555" s="54"/>
      <c r="G555" s="101">
        <f>SUM(G556)</f>
        <v>45880</v>
      </c>
      <c r="H555" s="101">
        <f>SUM(H556)</f>
        <v>47700</v>
      </c>
      <c r="I555" s="101">
        <f>SUM(I556)</f>
        <v>49600</v>
      </c>
      <c r="J555" s="62"/>
    </row>
    <row r="556" spans="1:10" s="63" customFormat="1" ht="43.5" thickBot="1">
      <c r="A556" s="8">
        <v>551</v>
      </c>
      <c r="B556" s="8" t="s">
        <v>251</v>
      </c>
      <c r="C556" s="35">
        <v>906</v>
      </c>
      <c r="D556" s="34" t="s">
        <v>71</v>
      </c>
      <c r="E556" s="11" t="s">
        <v>227</v>
      </c>
      <c r="F556" s="54">
        <v>200</v>
      </c>
      <c r="G556" s="101">
        <v>45880</v>
      </c>
      <c r="H556" s="101">
        <v>47700</v>
      </c>
      <c r="I556" s="101">
        <v>49600</v>
      </c>
      <c r="J556" s="62"/>
    </row>
    <row r="557" spans="1:10" ht="21" customHeight="1" thickBot="1">
      <c r="A557" s="10">
        <v>552</v>
      </c>
      <c r="B557" s="8" t="s">
        <v>240</v>
      </c>
      <c r="C557" s="42">
        <v>906</v>
      </c>
      <c r="D557" s="46" t="s">
        <v>71</v>
      </c>
      <c r="E557" s="11" t="s">
        <v>74</v>
      </c>
      <c r="F557" s="42"/>
      <c r="G557" s="101">
        <f t="shared" ref="G557:I558" si="51">SUM(G558)</f>
        <v>3345453.4</v>
      </c>
      <c r="H557" s="101">
        <f t="shared" si="51"/>
        <v>3458006.83</v>
      </c>
      <c r="I557" s="101">
        <f t="shared" si="51"/>
        <v>3458006.83</v>
      </c>
      <c r="J557" s="6"/>
    </row>
    <row r="558" spans="1:10" ht="30" customHeight="1" thickBot="1">
      <c r="A558" s="10">
        <v>553</v>
      </c>
      <c r="B558" s="8" t="s">
        <v>73</v>
      </c>
      <c r="C558" s="42">
        <v>906</v>
      </c>
      <c r="D558" s="46" t="s">
        <v>71</v>
      </c>
      <c r="E558" s="11" t="s">
        <v>75</v>
      </c>
      <c r="F558" s="42"/>
      <c r="G558" s="101">
        <f t="shared" si="51"/>
        <v>3345453.4</v>
      </c>
      <c r="H558" s="101">
        <f t="shared" si="51"/>
        <v>3458006.83</v>
      </c>
      <c r="I558" s="101">
        <f t="shared" si="51"/>
        <v>3458006.83</v>
      </c>
      <c r="J558" s="6"/>
    </row>
    <row r="559" spans="1:10" ht="93" customHeight="1" thickBot="1">
      <c r="A559" s="8">
        <v>554</v>
      </c>
      <c r="B559" s="8" t="s">
        <v>254</v>
      </c>
      <c r="C559" s="52">
        <v>906</v>
      </c>
      <c r="D559" s="46" t="s">
        <v>71</v>
      </c>
      <c r="E559" s="11" t="s">
        <v>75</v>
      </c>
      <c r="F559" s="42">
        <v>100</v>
      </c>
      <c r="G559" s="101">
        <v>3345453.4</v>
      </c>
      <c r="H559" s="101">
        <v>3458006.83</v>
      </c>
      <c r="I559" s="101">
        <v>3458006.83</v>
      </c>
      <c r="J559" s="6"/>
    </row>
    <row r="560" spans="1:10" ht="15.75" thickBot="1">
      <c r="A560" s="10">
        <v>555</v>
      </c>
      <c r="B560" s="8" t="s">
        <v>332</v>
      </c>
      <c r="C560" s="52">
        <v>906</v>
      </c>
      <c r="D560" s="46" t="s">
        <v>67</v>
      </c>
      <c r="E560" s="11"/>
      <c r="F560" s="42"/>
      <c r="G560" s="101">
        <f t="shared" ref="G560:I562" si="52">SUM(G561)</f>
        <v>572307.4</v>
      </c>
      <c r="H560" s="101">
        <f t="shared" si="52"/>
        <v>728358</v>
      </c>
      <c r="I560" s="101">
        <f t="shared" si="52"/>
        <v>758078.6</v>
      </c>
      <c r="J560" s="6"/>
    </row>
    <row r="561" spans="1:10" ht="15.75" thickBot="1">
      <c r="A561" s="10">
        <v>556</v>
      </c>
      <c r="B561" s="82" t="s">
        <v>304</v>
      </c>
      <c r="C561" s="52">
        <v>906</v>
      </c>
      <c r="D561" s="11" t="s">
        <v>305</v>
      </c>
      <c r="E561" s="11"/>
      <c r="F561" s="54"/>
      <c r="G561" s="101">
        <f t="shared" si="52"/>
        <v>572307.4</v>
      </c>
      <c r="H561" s="101">
        <f t="shared" si="52"/>
        <v>728358</v>
      </c>
      <c r="I561" s="101">
        <f t="shared" si="52"/>
        <v>758078.6</v>
      </c>
      <c r="J561" s="6"/>
    </row>
    <row r="562" spans="1:10" ht="43.5" thickBot="1">
      <c r="A562" s="8">
        <v>557</v>
      </c>
      <c r="B562" s="8" t="s">
        <v>376</v>
      </c>
      <c r="C562" s="52">
        <v>906</v>
      </c>
      <c r="D562" s="11" t="s">
        <v>305</v>
      </c>
      <c r="E562" s="97" t="s">
        <v>115</v>
      </c>
      <c r="F562" s="54"/>
      <c r="G562" s="101">
        <f t="shared" si="52"/>
        <v>572307.4</v>
      </c>
      <c r="H562" s="101">
        <f t="shared" si="52"/>
        <v>728358</v>
      </c>
      <c r="I562" s="101">
        <f t="shared" si="52"/>
        <v>758078.6</v>
      </c>
      <c r="J562" s="6"/>
    </row>
    <row r="563" spans="1:10" ht="43.5" thickBot="1">
      <c r="A563" s="10">
        <v>558</v>
      </c>
      <c r="B563" s="8" t="s">
        <v>371</v>
      </c>
      <c r="C563" s="52">
        <v>906</v>
      </c>
      <c r="D563" s="11" t="s">
        <v>305</v>
      </c>
      <c r="E563" s="97" t="s">
        <v>119</v>
      </c>
      <c r="F563" s="54"/>
      <c r="G563" s="101">
        <f>G564+G566</f>
        <v>572307.4</v>
      </c>
      <c r="H563" s="101">
        <f>H564+H566</f>
        <v>728358</v>
      </c>
      <c r="I563" s="101">
        <f>I564+I566</f>
        <v>758078.6</v>
      </c>
      <c r="J563" s="6"/>
    </row>
    <row r="564" spans="1:10" ht="143.25" thickBot="1">
      <c r="A564" s="10">
        <v>559</v>
      </c>
      <c r="B564" s="8" t="s">
        <v>490</v>
      </c>
      <c r="C564" s="42">
        <v>906</v>
      </c>
      <c r="D564" s="34" t="s">
        <v>305</v>
      </c>
      <c r="E564" s="11" t="s">
        <v>489</v>
      </c>
      <c r="F564" s="35"/>
      <c r="G564" s="101">
        <f>G565</f>
        <v>155307.4</v>
      </c>
      <c r="H564" s="101">
        <f>H565</f>
        <v>293358</v>
      </c>
      <c r="I564" s="101">
        <f>I565</f>
        <v>305078.59999999998</v>
      </c>
      <c r="J564" s="6"/>
    </row>
    <row r="565" spans="1:10" ht="29.25" thickBot="1">
      <c r="A565" s="8">
        <v>560</v>
      </c>
      <c r="B565" s="8" t="s">
        <v>256</v>
      </c>
      <c r="C565" s="42">
        <v>906</v>
      </c>
      <c r="D565" s="34" t="s">
        <v>305</v>
      </c>
      <c r="E565" s="11" t="s">
        <v>489</v>
      </c>
      <c r="F565" s="35">
        <v>300</v>
      </c>
      <c r="G565" s="101">
        <v>155307.4</v>
      </c>
      <c r="H565" s="101">
        <v>293358</v>
      </c>
      <c r="I565" s="101">
        <v>305078.59999999998</v>
      </c>
      <c r="J565" s="6"/>
    </row>
    <row r="566" spans="1:10" ht="57.75" thickBot="1">
      <c r="A566" s="10">
        <v>561</v>
      </c>
      <c r="B566" s="84" t="s">
        <v>289</v>
      </c>
      <c r="C566" s="52">
        <v>906</v>
      </c>
      <c r="D566" s="11" t="s">
        <v>305</v>
      </c>
      <c r="E566" s="97" t="s">
        <v>291</v>
      </c>
      <c r="F566" s="54"/>
      <c r="G566" s="101">
        <f>G567</f>
        <v>417000</v>
      </c>
      <c r="H566" s="101">
        <f>H567</f>
        <v>435000</v>
      </c>
      <c r="I566" s="101">
        <f>I567</f>
        <v>453000</v>
      </c>
      <c r="J566" s="6"/>
    </row>
    <row r="567" spans="1:10" ht="43.5" thickBot="1">
      <c r="A567" s="10">
        <v>562</v>
      </c>
      <c r="B567" s="83" t="s">
        <v>255</v>
      </c>
      <c r="C567" s="52">
        <v>906</v>
      </c>
      <c r="D567" s="11" t="s">
        <v>305</v>
      </c>
      <c r="E567" s="97" t="s">
        <v>291</v>
      </c>
      <c r="F567" s="54">
        <v>600</v>
      </c>
      <c r="G567" s="101">
        <v>417000</v>
      </c>
      <c r="H567" s="101">
        <v>435000</v>
      </c>
      <c r="I567" s="101">
        <v>453000</v>
      </c>
      <c r="J567" s="6"/>
    </row>
    <row r="568" spans="1:10" ht="15.75" thickBot="1">
      <c r="A568" s="8">
        <v>563</v>
      </c>
      <c r="B568" s="55" t="s">
        <v>36</v>
      </c>
      <c r="C568" s="52">
        <v>912</v>
      </c>
      <c r="D568" s="44"/>
      <c r="E568" s="44"/>
      <c r="F568" s="52"/>
      <c r="G568" s="105">
        <f t="shared" ref="G568:I570" si="53">SUM(G569)</f>
        <v>2943180.91</v>
      </c>
      <c r="H568" s="105">
        <f t="shared" si="53"/>
        <v>2943180.91</v>
      </c>
      <c r="I568" s="105">
        <f t="shared" si="53"/>
        <v>2943180.91</v>
      </c>
      <c r="J568" s="6"/>
    </row>
    <row r="569" spans="1:10" ht="18.75" customHeight="1" thickBot="1">
      <c r="A569" s="10">
        <v>564</v>
      </c>
      <c r="B569" s="9" t="s">
        <v>318</v>
      </c>
      <c r="C569" s="52">
        <v>912</v>
      </c>
      <c r="D569" s="44" t="s">
        <v>40</v>
      </c>
      <c r="E569" s="44"/>
      <c r="F569" s="52"/>
      <c r="G569" s="105">
        <f t="shared" si="53"/>
        <v>2943180.91</v>
      </c>
      <c r="H569" s="105">
        <f t="shared" si="53"/>
        <v>2943180.91</v>
      </c>
      <c r="I569" s="105">
        <f t="shared" si="53"/>
        <v>2943180.91</v>
      </c>
      <c r="J569" s="6"/>
    </row>
    <row r="570" spans="1:10" ht="72.75" thickBot="1">
      <c r="A570" s="10">
        <v>565</v>
      </c>
      <c r="B570" s="111" t="s">
        <v>130</v>
      </c>
      <c r="C570" s="52">
        <v>912</v>
      </c>
      <c r="D570" s="44" t="s">
        <v>70</v>
      </c>
      <c r="E570" s="44"/>
      <c r="F570" s="52"/>
      <c r="G570" s="102">
        <f t="shared" si="53"/>
        <v>2943180.91</v>
      </c>
      <c r="H570" s="102">
        <f t="shared" si="53"/>
        <v>2943180.91</v>
      </c>
      <c r="I570" s="102">
        <f t="shared" si="53"/>
        <v>2943180.91</v>
      </c>
      <c r="J570" s="6"/>
    </row>
    <row r="571" spans="1:10" ht="25.5" customHeight="1" thickBot="1">
      <c r="A571" s="8">
        <v>566</v>
      </c>
      <c r="B571" s="8" t="s">
        <v>240</v>
      </c>
      <c r="C571" s="52">
        <v>912</v>
      </c>
      <c r="D571" s="44" t="s">
        <v>70</v>
      </c>
      <c r="E571" s="44" t="s">
        <v>74</v>
      </c>
      <c r="F571" s="52"/>
      <c r="G571" s="102">
        <f>SUM(G572,G574,G576)</f>
        <v>2943180.91</v>
      </c>
      <c r="H571" s="102">
        <f>SUM(H572,H574,H576)</f>
        <v>2943180.91</v>
      </c>
      <c r="I571" s="102">
        <f>SUM(I572,I574,I576)</f>
        <v>2943180.91</v>
      </c>
      <c r="J571" s="6"/>
    </row>
    <row r="572" spans="1:10" ht="15.75" thickBot="1">
      <c r="A572" s="10">
        <v>567</v>
      </c>
      <c r="B572" s="8" t="s">
        <v>131</v>
      </c>
      <c r="C572" s="52">
        <v>912</v>
      </c>
      <c r="D572" s="44" t="s">
        <v>70</v>
      </c>
      <c r="E572" s="44" t="s">
        <v>225</v>
      </c>
      <c r="F572" s="52"/>
      <c r="G572" s="102">
        <f>SUM(G573)</f>
        <v>1970626.4</v>
      </c>
      <c r="H572" s="102">
        <f>SUM(H573)</f>
        <v>1970626.4</v>
      </c>
      <c r="I572" s="102">
        <f>SUM(I573)</f>
        <v>1970626.4</v>
      </c>
      <c r="J572" s="6"/>
    </row>
    <row r="573" spans="1:10" ht="86.25" thickBot="1">
      <c r="A573" s="10">
        <v>568</v>
      </c>
      <c r="B573" s="8" t="s">
        <v>254</v>
      </c>
      <c r="C573" s="52">
        <v>912</v>
      </c>
      <c r="D573" s="44" t="s">
        <v>70</v>
      </c>
      <c r="E573" s="44" t="s">
        <v>225</v>
      </c>
      <c r="F573" s="52">
        <v>100</v>
      </c>
      <c r="G573" s="102">
        <v>1970626.4</v>
      </c>
      <c r="H573" s="102">
        <v>1970626.4</v>
      </c>
      <c r="I573" s="102">
        <v>1970626.4</v>
      </c>
      <c r="J573" s="6"/>
    </row>
    <row r="574" spans="1:10" ht="29.25" customHeight="1" thickBot="1">
      <c r="A574" s="8">
        <v>569</v>
      </c>
      <c r="B574" s="8" t="s">
        <v>79</v>
      </c>
      <c r="C574" s="52">
        <v>912</v>
      </c>
      <c r="D574" s="44" t="s">
        <v>70</v>
      </c>
      <c r="E574" s="11" t="s">
        <v>75</v>
      </c>
      <c r="F574" s="60"/>
      <c r="G574" s="102">
        <f>G575</f>
        <v>937554.51</v>
      </c>
      <c r="H574" s="102">
        <f>H575</f>
        <v>937554.51</v>
      </c>
      <c r="I574" s="102">
        <f>I575</f>
        <v>937554.51</v>
      </c>
      <c r="J574" s="6"/>
    </row>
    <row r="575" spans="1:10" ht="86.25" thickBot="1">
      <c r="A575" s="10">
        <v>570</v>
      </c>
      <c r="B575" s="8" t="s">
        <v>254</v>
      </c>
      <c r="C575" s="52">
        <v>912</v>
      </c>
      <c r="D575" s="44" t="s">
        <v>70</v>
      </c>
      <c r="E575" s="11" t="s">
        <v>75</v>
      </c>
      <c r="F575" s="54">
        <v>100</v>
      </c>
      <c r="G575" s="102">
        <v>937554.51</v>
      </c>
      <c r="H575" s="102">
        <v>937554.51</v>
      </c>
      <c r="I575" s="102">
        <v>937554.51</v>
      </c>
      <c r="J575" s="6"/>
    </row>
    <row r="576" spans="1:10" ht="29.25" thickBot="1">
      <c r="A576" s="10">
        <v>571</v>
      </c>
      <c r="B576" s="8" t="s">
        <v>20</v>
      </c>
      <c r="C576" s="42">
        <v>912</v>
      </c>
      <c r="D576" s="46" t="s">
        <v>70</v>
      </c>
      <c r="E576" s="11" t="s">
        <v>78</v>
      </c>
      <c r="F576" s="60"/>
      <c r="G576" s="102">
        <f>SUM(G577)</f>
        <v>35000</v>
      </c>
      <c r="H576" s="102">
        <f>SUM(H577)</f>
        <v>35000</v>
      </c>
      <c r="I576" s="102">
        <f>SUM(I577)</f>
        <v>35000</v>
      </c>
      <c r="J576" s="6"/>
    </row>
    <row r="577" spans="1:10" ht="45" customHeight="1" thickBot="1">
      <c r="A577" s="8">
        <v>572</v>
      </c>
      <c r="B577" s="8" t="s">
        <v>251</v>
      </c>
      <c r="C577" s="42">
        <v>912</v>
      </c>
      <c r="D577" s="46" t="s">
        <v>70</v>
      </c>
      <c r="E577" s="11" t="s">
        <v>78</v>
      </c>
      <c r="F577" s="54">
        <v>200</v>
      </c>
      <c r="G577" s="102">
        <v>35000</v>
      </c>
      <c r="H577" s="102">
        <v>35000</v>
      </c>
      <c r="I577" s="102">
        <v>35000</v>
      </c>
      <c r="J577" s="6"/>
    </row>
    <row r="578" spans="1:10" ht="30" thickBot="1">
      <c r="A578" s="10">
        <v>573</v>
      </c>
      <c r="B578" s="45" t="s">
        <v>37</v>
      </c>
      <c r="C578" s="42">
        <v>913</v>
      </c>
      <c r="D578" s="46"/>
      <c r="E578" s="46"/>
      <c r="F578" s="42"/>
      <c r="G578" s="121">
        <f t="shared" ref="G578:I580" si="54">SUM(G579)</f>
        <v>2724598.44</v>
      </c>
      <c r="H578" s="121">
        <f t="shared" si="54"/>
        <v>2623740.62</v>
      </c>
      <c r="I578" s="121">
        <f t="shared" si="54"/>
        <v>2623740.62</v>
      </c>
      <c r="J578" s="6"/>
    </row>
    <row r="579" spans="1:10" ht="18.75" customHeight="1" thickBot="1">
      <c r="A579" s="10">
        <v>574</v>
      </c>
      <c r="B579" s="9" t="s">
        <v>318</v>
      </c>
      <c r="C579" s="42">
        <v>913</v>
      </c>
      <c r="D579" s="46" t="s">
        <v>40</v>
      </c>
      <c r="E579" s="46"/>
      <c r="F579" s="42"/>
      <c r="G579" s="121">
        <f t="shared" si="54"/>
        <v>2724598.44</v>
      </c>
      <c r="H579" s="121">
        <f t="shared" si="54"/>
        <v>2623740.62</v>
      </c>
      <c r="I579" s="121">
        <f t="shared" si="54"/>
        <v>2623740.62</v>
      </c>
      <c r="J579" s="6"/>
    </row>
    <row r="580" spans="1:10" ht="58.5" thickBot="1">
      <c r="A580" s="8">
        <v>575</v>
      </c>
      <c r="B580" s="55" t="s">
        <v>68</v>
      </c>
      <c r="C580" s="52">
        <v>913</v>
      </c>
      <c r="D580" s="44" t="s">
        <v>69</v>
      </c>
      <c r="E580" s="56"/>
      <c r="F580" s="57"/>
      <c r="G580" s="105">
        <f t="shared" si="54"/>
        <v>2724598.44</v>
      </c>
      <c r="H580" s="105">
        <f t="shared" si="54"/>
        <v>2623740.62</v>
      </c>
      <c r="I580" s="105">
        <f t="shared" si="54"/>
        <v>2623740.62</v>
      </c>
      <c r="J580" s="6"/>
    </row>
    <row r="581" spans="1:10" ht="18.75" customHeight="1" thickBot="1">
      <c r="A581" s="10">
        <v>576</v>
      </c>
      <c r="B581" s="113" t="s">
        <v>240</v>
      </c>
      <c r="C581" s="52">
        <v>913</v>
      </c>
      <c r="D581" s="44" t="s">
        <v>69</v>
      </c>
      <c r="E581" s="44" t="s">
        <v>74</v>
      </c>
      <c r="F581" s="52"/>
      <c r="G581" s="102">
        <f>G582+G584+G586</f>
        <v>2724598.44</v>
      </c>
      <c r="H581" s="102">
        <f>H582+H584+H586</f>
        <v>2623740.62</v>
      </c>
      <c r="I581" s="102">
        <f>I582+I584+I586</f>
        <v>2623740.62</v>
      </c>
      <c r="J581" s="6"/>
    </row>
    <row r="582" spans="1:10" ht="30" thickBot="1">
      <c r="A582" s="10">
        <v>577</v>
      </c>
      <c r="B582" s="38" t="s">
        <v>22</v>
      </c>
      <c r="C582" s="35">
        <v>913</v>
      </c>
      <c r="D582" s="34" t="s">
        <v>69</v>
      </c>
      <c r="E582" s="11" t="s">
        <v>76</v>
      </c>
      <c r="F582" s="40"/>
      <c r="G582" s="102">
        <f>SUM(G583)</f>
        <v>1668750.29</v>
      </c>
      <c r="H582" s="102">
        <f>SUM(H583)</f>
        <v>1600442.47</v>
      </c>
      <c r="I582" s="102">
        <f>SUM(I583)</f>
        <v>1600442.47</v>
      </c>
      <c r="J582" s="6"/>
    </row>
    <row r="583" spans="1:10" ht="86.25" thickBot="1">
      <c r="A583" s="8">
        <v>578</v>
      </c>
      <c r="B583" s="8" t="s">
        <v>254</v>
      </c>
      <c r="C583" s="35">
        <v>913</v>
      </c>
      <c r="D583" s="34" t="s">
        <v>69</v>
      </c>
      <c r="E583" s="11" t="s">
        <v>76</v>
      </c>
      <c r="F583" s="35">
        <v>100</v>
      </c>
      <c r="G583" s="102">
        <v>1668750.29</v>
      </c>
      <c r="H583" s="102">
        <v>1600442.47</v>
      </c>
      <c r="I583" s="102">
        <v>1600442.47</v>
      </c>
      <c r="J583" s="6"/>
    </row>
    <row r="584" spans="1:10" ht="35.25" customHeight="1" thickBot="1">
      <c r="A584" s="10">
        <v>579</v>
      </c>
      <c r="B584" s="126" t="s">
        <v>73</v>
      </c>
      <c r="C584" s="42">
        <v>913</v>
      </c>
      <c r="D584" s="46" t="s">
        <v>69</v>
      </c>
      <c r="E584" s="44" t="s">
        <v>75</v>
      </c>
      <c r="F584" s="42"/>
      <c r="G584" s="102">
        <f>G585</f>
        <v>1023298.15</v>
      </c>
      <c r="H584" s="102">
        <f>H585</f>
        <v>1023298.15</v>
      </c>
      <c r="I584" s="102">
        <f>I585</f>
        <v>1023298.15</v>
      </c>
      <c r="J584" s="6"/>
    </row>
    <row r="585" spans="1:10" ht="86.25" thickBot="1">
      <c r="A585" s="10">
        <v>580</v>
      </c>
      <c r="B585" s="8" t="s">
        <v>254</v>
      </c>
      <c r="C585" s="35">
        <v>913</v>
      </c>
      <c r="D585" s="34" t="s">
        <v>69</v>
      </c>
      <c r="E585" s="11" t="s">
        <v>75</v>
      </c>
      <c r="F585" s="35">
        <v>100</v>
      </c>
      <c r="G585" s="102">
        <v>1023298.15</v>
      </c>
      <c r="H585" s="102">
        <v>1023298.15</v>
      </c>
      <c r="I585" s="102">
        <v>1023298.15</v>
      </c>
      <c r="J585" s="6"/>
    </row>
    <row r="586" spans="1:10" ht="114.75" thickBot="1">
      <c r="A586" s="8">
        <v>581</v>
      </c>
      <c r="B586" s="8" t="s">
        <v>521</v>
      </c>
      <c r="C586" s="35">
        <v>913</v>
      </c>
      <c r="D586" s="34" t="s">
        <v>69</v>
      </c>
      <c r="E586" s="34" t="s">
        <v>522</v>
      </c>
      <c r="F586" s="35"/>
      <c r="G586" s="107">
        <f>G587</f>
        <v>32550</v>
      </c>
      <c r="H586" s="107">
        <f>H587</f>
        <v>0</v>
      </c>
      <c r="I586" s="107">
        <f>I587</f>
        <v>0</v>
      </c>
      <c r="J586" s="6"/>
    </row>
    <row r="587" spans="1:10" ht="86.25" thickBot="1">
      <c r="A587" s="10">
        <v>582</v>
      </c>
      <c r="B587" s="8" t="s">
        <v>254</v>
      </c>
      <c r="C587" s="35">
        <v>913</v>
      </c>
      <c r="D587" s="34" t="s">
        <v>69</v>
      </c>
      <c r="E587" s="34" t="s">
        <v>522</v>
      </c>
      <c r="F587" s="35">
        <v>100</v>
      </c>
      <c r="G587" s="107">
        <v>32550</v>
      </c>
      <c r="H587" s="107">
        <v>0</v>
      </c>
      <c r="I587" s="107">
        <v>0</v>
      </c>
      <c r="J587" s="6"/>
    </row>
    <row r="588" spans="1:10" ht="30" thickBot="1">
      <c r="A588" s="10">
        <v>583</v>
      </c>
      <c r="B588" s="124" t="s">
        <v>38</v>
      </c>
      <c r="C588" s="35">
        <v>919</v>
      </c>
      <c r="D588" s="34"/>
      <c r="E588" s="34"/>
      <c r="F588" s="35"/>
      <c r="G588" s="107">
        <f>G589+G603</f>
        <v>11615232.290000001</v>
      </c>
      <c r="H588" s="107">
        <f>H589+H603</f>
        <v>14558602.85</v>
      </c>
      <c r="I588" s="107">
        <f>I589+I603</f>
        <v>12547820.859999999</v>
      </c>
      <c r="J588" s="6"/>
    </row>
    <row r="589" spans="1:10" ht="18" customHeight="1" thickBot="1">
      <c r="A589" s="8">
        <v>584</v>
      </c>
      <c r="B589" s="9" t="s">
        <v>335</v>
      </c>
      <c r="C589" s="35">
        <v>919</v>
      </c>
      <c r="D589" s="34" t="s">
        <v>40</v>
      </c>
      <c r="E589" s="34"/>
      <c r="F589" s="35"/>
      <c r="G589" s="107">
        <f>G590+G597</f>
        <v>11605251.560000001</v>
      </c>
      <c r="H589" s="107">
        <f>H590+H597</f>
        <v>14551754.279999999</v>
      </c>
      <c r="I589" s="107">
        <f>I590+I597</f>
        <v>12542488</v>
      </c>
      <c r="J589" s="6"/>
    </row>
    <row r="590" spans="1:10" ht="58.5" thickBot="1">
      <c r="A590" s="10">
        <v>585</v>
      </c>
      <c r="B590" s="55" t="s">
        <v>68</v>
      </c>
      <c r="C590" s="35">
        <v>919</v>
      </c>
      <c r="D590" s="34" t="s">
        <v>69</v>
      </c>
      <c r="E590" s="34"/>
      <c r="F590" s="35"/>
      <c r="G590" s="102">
        <f t="shared" ref="G590:I590" si="55">SUM(G591)</f>
        <v>11534951.560000001</v>
      </c>
      <c r="H590" s="102">
        <f t="shared" si="55"/>
        <v>12542488</v>
      </c>
      <c r="I590" s="102">
        <f t="shared" si="55"/>
        <v>12542488</v>
      </c>
      <c r="J590" s="6"/>
    </row>
    <row r="591" spans="1:10" ht="20.25" customHeight="1" thickBot="1">
      <c r="A591" s="10">
        <v>586</v>
      </c>
      <c r="B591" s="8" t="s">
        <v>240</v>
      </c>
      <c r="C591" s="54">
        <v>919</v>
      </c>
      <c r="D591" s="11" t="s">
        <v>69</v>
      </c>
      <c r="E591" s="11" t="s">
        <v>74</v>
      </c>
      <c r="F591" s="54"/>
      <c r="G591" s="102">
        <f>G592+G595</f>
        <v>11534951.560000001</v>
      </c>
      <c r="H591" s="102">
        <f>H592+H595</f>
        <v>12542488</v>
      </c>
      <c r="I591" s="102">
        <f>I592+I595</f>
        <v>12542488</v>
      </c>
      <c r="J591" s="6"/>
    </row>
    <row r="592" spans="1:10" ht="32.25" customHeight="1" thickBot="1">
      <c r="A592" s="8">
        <v>587</v>
      </c>
      <c r="B592" s="8" t="s">
        <v>73</v>
      </c>
      <c r="C592" s="54">
        <v>919</v>
      </c>
      <c r="D592" s="11" t="s">
        <v>69</v>
      </c>
      <c r="E592" s="11" t="s">
        <v>75</v>
      </c>
      <c r="F592" s="60"/>
      <c r="G592" s="102">
        <f>SUM(G593,G594)</f>
        <v>11430791.560000001</v>
      </c>
      <c r="H592" s="102">
        <f>SUM(H593,H594)</f>
        <v>12542488</v>
      </c>
      <c r="I592" s="102">
        <f>SUM(I593,I594)</f>
        <v>12542488</v>
      </c>
      <c r="J592" s="6"/>
    </row>
    <row r="593" spans="1:10" ht="94.5" customHeight="1" thickBot="1">
      <c r="A593" s="10">
        <v>588</v>
      </c>
      <c r="B593" s="8" t="s">
        <v>254</v>
      </c>
      <c r="C593" s="54">
        <v>919</v>
      </c>
      <c r="D593" s="11" t="s">
        <v>69</v>
      </c>
      <c r="E593" s="11" t="s">
        <v>75</v>
      </c>
      <c r="F593" s="54">
        <v>100</v>
      </c>
      <c r="G593" s="102">
        <v>9544235</v>
      </c>
      <c r="H593" s="102">
        <v>9612408</v>
      </c>
      <c r="I593" s="102">
        <v>9612408</v>
      </c>
      <c r="J593" s="6"/>
    </row>
    <row r="594" spans="1:10" ht="43.5" thickBot="1">
      <c r="A594" s="10">
        <v>589</v>
      </c>
      <c r="B594" s="8" t="s">
        <v>251</v>
      </c>
      <c r="C594" s="35">
        <v>919</v>
      </c>
      <c r="D594" s="34" t="s">
        <v>69</v>
      </c>
      <c r="E594" s="11" t="s">
        <v>75</v>
      </c>
      <c r="F594" s="54">
        <v>200</v>
      </c>
      <c r="G594" s="102">
        <v>1886556.56</v>
      </c>
      <c r="H594" s="102">
        <v>2930080</v>
      </c>
      <c r="I594" s="102">
        <v>2930080</v>
      </c>
      <c r="J594" s="6"/>
    </row>
    <row r="595" spans="1:10" ht="114.75" thickBot="1">
      <c r="A595" s="8">
        <v>590</v>
      </c>
      <c r="B595" s="8" t="s">
        <v>521</v>
      </c>
      <c r="C595" s="35">
        <v>919</v>
      </c>
      <c r="D595" s="34" t="s">
        <v>69</v>
      </c>
      <c r="E595" s="11" t="s">
        <v>522</v>
      </c>
      <c r="F595" s="35"/>
      <c r="G595" s="107">
        <f>G596</f>
        <v>104160</v>
      </c>
      <c r="H595" s="107">
        <f>H596</f>
        <v>0</v>
      </c>
      <c r="I595" s="107">
        <f>I596</f>
        <v>0</v>
      </c>
      <c r="J595" s="6"/>
    </row>
    <row r="596" spans="1:10" ht="86.25" thickBot="1">
      <c r="A596" s="10">
        <v>591</v>
      </c>
      <c r="B596" s="8" t="s">
        <v>254</v>
      </c>
      <c r="C596" s="35">
        <v>919</v>
      </c>
      <c r="D596" s="34" t="s">
        <v>69</v>
      </c>
      <c r="E596" s="11" t="s">
        <v>522</v>
      </c>
      <c r="F596" s="35">
        <v>100</v>
      </c>
      <c r="G596" s="107">
        <v>104160</v>
      </c>
      <c r="H596" s="107">
        <v>0</v>
      </c>
      <c r="I596" s="107">
        <v>0</v>
      </c>
      <c r="J596" s="6"/>
    </row>
    <row r="597" spans="1:10" ht="15.75" thickBot="1">
      <c r="A597" s="10">
        <v>592</v>
      </c>
      <c r="B597" s="38" t="s">
        <v>3</v>
      </c>
      <c r="C597" s="35">
        <v>919</v>
      </c>
      <c r="D597" s="34" t="s">
        <v>44</v>
      </c>
      <c r="E597" s="11"/>
      <c r="F597" s="35"/>
      <c r="G597" s="107">
        <f t="shared" ref="G597:I598" si="56">G598</f>
        <v>70300</v>
      </c>
      <c r="H597" s="107">
        <f t="shared" si="56"/>
        <v>2009266.28</v>
      </c>
      <c r="I597" s="107">
        <f t="shared" si="56"/>
        <v>0</v>
      </c>
      <c r="J597" s="6"/>
    </row>
    <row r="598" spans="1:10" ht="29.25" thickBot="1">
      <c r="A598" s="8">
        <v>593</v>
      </c>
      <c r="B598" s="8" t="s">
        <v>240</v>
      </c>
      <c r="C598" s="35">
        <v>919</v>
      </c>
      <c r="D598" s="34" t="s">
        <v>44</v>
      </c>
      <c r="E598" s="11" t="s">
        <v>74</v>
      </c>
      <c r="F598" s="35"/>
      <c r="G598" s="107">
        <f>G599+G601</f>
        <v>70300</v>
      </c>
      <c r="H598" s="107">
        <f t="shared" si="56"/>
        <v>2009266.28</v>
      </c>
      <c r="I598" s="107">
        <f>I599+I601</f>
        <v>0</v>
      </c>
      <c r="J598" s="6"/>
    </row>
    <row r="599" spans="1:10" ht="29.25" thickBot="1">
      <c r="A599" s="10">
        <v>594</v>
      </c>
      <c r="B599" s="9" t="s">
        <v>422</v>
      </c>
      <c r="C599" s="129">
        <v>919</v>
      </c>
      <c r="D599" s="34" t="s">
        <v>44</v>
      </c>
      <c r="E599" s="11" t="s">
        <v>421</v>
      </c>
      <c r="F599" s="35"/>
      <c r="G599" s="107">
        <f t="shared" ref="G599:I599" si="57">G600</f>
        <v>0</v>
      </c>
      <c r="H599" s="107">
        <f t="shared" si="57"/>
        <v>2009266.28</v>
      </c>
      <c r="I599" s="107">
        <f t="shared" si="57"/>
        <v>0</v>
      </c>
      <c r="J599" s="6"/>
    </row>
    <row r="600" spans="1:10" ht="15.75" thickBot="1">
      <c r="A600" s="10">
        <v>595</v>
      </c>
      <c r="B600" s="8" t="s">
        <v>253</v>
      </c>
      <c r="C600" s="35">
        <v>919</v>
      </c>
      <c r="D600" s="34" t="s">
        <v>44</v>
      </c>
      <c r="E600" s="11" t="s">
        <v>421</v>
      </c>
      <c r="F600" s="35">
        <v>800</v>
      </c>
      <c r="G600" s="107">
        <v>0</v>
      </c>
      <c r="H600" s="107">
        <v>2009266.28</v>
      </c>
      <c r="I600" s="107">
        <v>0</v>
      </c>
      <c r="J600" s="6"/>
    </row>
    <row r="601" spans="1:10" ht="114.75" thickBot="1">
      <c r="A601" s="8">
        <v>596</v>
      </c>
      <c r="B601" s="8" t="s">
        <v>541</v>
      </c>
      <c r="C601" s="35">
        <v>919</v>
      </c>
      <c r="D601" s="34" t="s">
        <v>44</v>
      </c>
      <c r="E601" s="11" t="s">
        <v>540</v>
      </c>
      <c r="F601" s="35"/>
      <c r="G601" s="107">
        <f>G602</f>
        <v>70300</v>
      </c>
      <c r="H601" s="107">
        <f>H602</f>
        <v>0</v>
      </c>
      <c r="I601" s="107">
        <f>I602</f>
        <v>0</v>
      </c>
      <c r="J601" s="6"/>
    </row>
    <row r="602" spans="1:10" ht="15.75" thickBot="1">
      <c r="A602" s="10">
        <v>597</v>
      </c>
      <c r="B602" s="8" t="s">
        <v>253</v>
      </c>
      <c r="C602" s="35">
        <v>919</v>
      </c>
      <c r="D602" s="34" t="s">
        <v>44</v>
      </c>
      <c r="E602" s="11" t="s">
        <v>540</v>
      </c>
      <c r="F602" s="35">
        <v>800</v>
      </c>
      <c r="G602" s="107">
        <v>70300</v>
      </c>
      <c r="H602" s="107">
        <v>0</v>
      </c>
      <c r="I602" s="107">
        <v>0</v>
      </c>
      <c r="J602" s="6"/>
    </row>
    <row r="603" spans="1:10" ht="50.25" customHeight="1" thickBot="1">
      <c r="A603" s="10">
        <v>598</v>
      </c>
      <c r="B603" s="8" t="s">
        <v>336</v>
      </c>
      <c r="C603" s="35">
        <v>919</v>
      </c>
      <c r="D603" s="34" t="s">
        <v>298</v>
      </c>
      <c r="E603" s="11"/>
      <c r="F603" s="35"/>
      <c r="G603" s="107">
        <f t="shared" ref="G603:I606" si="58">SUM(G604)</f>
        <v>9980.73</v>
      </c>
      <c r="H603" s="107">
        <f t="shared" si="58"/>
        <v>6848.57</v>
      </c>
      <c r="I603" s="107">
        <f t="shared" si="58"/>
        <v>5332.86</v>
      </c>
      <c r="J603" s="6"/>
    </row>
    <row r="604" spans="1:10" ht="33" customHeight="1" thickBot="1">
      <c r="A604" s="8">
        <v>599</v>
      </c>
      <c r="B604" s="8" t="s">
        <v>295</v>
      </c>
      <c r="C604" s="35">
        <v>919</v>
      </c>
      <c r="D604" s="34" t="s">
        <v>299</v>
      </c>
      <c r="E604" s="11"/>
      <c r="F604" s="35"/>
      <c r="G604" s="107">
        <f t="shared" si="58"/>
        <v>9980.73</v>
      </c>
      <c r="H604" s="107">
        <f t="shared" si="58"/>
        <v>6848.57</v>
      </c>
      <c r="I604" s="107">
        <f t="shared" si="58"/>
        <v>5332.86</v>
      </c>
      <c r="J604" s="6"/>
    </row>
    <row r="605" spans="1:10" ht="21" customHeight="1" thickBot="1">
      <c r="A605" s="10">
        <v>600</v>
      </c>
      <c r="B605" s="8" t="s">
        <v>240</v>
      </c>
      <c r="C605" s="35">
        <v>919</v>
      </c>
      <c r="D605" s="34" t="s">
        <v>299</v>
      </c>
      <c r="E605" s="11" t="s">
        <v>74</v>
      </c>
      <c r="F605" s="35"/>
      <c r="G605" s="107">
        <f t="shared" si="58"/>
        <v>9980.73</v>
      </c>
      <c r="H605" s="107">
        <f t="shared" si="58"/>
        <v>6848.57</v>
      </c>
      <c r="I605" s="107">
        <f t="shared" si="58"/>
        <v>5332.86</v>
      </c>
      <c r="J605" s="6"/>
    </row>
    <row r="606" spans="1:10" ht="33" customHeight="1" thickBot="1">
      <c r="A606" s="10">
        <v>601</v>
      </c>
      <c r="B606" s="8" t="s">
        <v>296</v>
      </c>
      <c r="C606" s="35">
        <v>919</v>
      </c>
      <c r="D606" s="34" t="s">
        <v>299</v>
      </c>
      <c r="E606" s="11" t="s">
        <v>325</v>
      </c>
      <c r="F606" s="39"/>
      <c r="G606" s="107">
        <f t="shared" si="58"/>
        <v>9980.73</v>
      </c>
      <c r="H606" s="107">
        <f t="shared" si="58"/>
        <v>6848.57</v>
      </c>
      <c r="I606" s="107">
        <f t="shared" si="58"/>
        <v>5332.86</v>
      </c>
      <c r="J606" s="6"/>
    </row>
    <row r="607" spans="1:10" ht="33" customHeight="1" thickBot="1">
      <c r="A607" s="8">
        <v>602</v>
      </c>
      <c r="B607" s="8" t="s">
        <v>297</v>
      </c>
      <c r="C607" s="35">
        <v>919</v>
      </c>
      <c r="D607" s="34">
        <v>1301</v>
      </c>
      <c r="E607" s="11" t="s">
        <v>325</v>
      </c>
      <c r="F607" s="35">
        <v>700</v>
      </c>
      <c r="G607" s="107">
        <v>9980.73</v>
      </c>
      <c r="H607" s="107">
        <v>6848.57</v>
      </c>
      <c r="I607" s="107">
        <v>5332.86</v>
      </c>
      <c r="J607" s="6"/>
    </row>
    <row r="608" spans="1:10" ht="15.75" thickBot="1">
      <c r="A608" s="10">
        <v>603</v>
      </c>
      <c r="B608" s="38" t="s">
        <v>337</v>
      </c>
      <c r="C608" s="33"/>
      <c r="D608" s="34"/>
      <c r="E608" s="34"/>
      <c r="F608" s="35"/>
      <c r="G608" s="106">
        <f>G6+G454+G568+G578+G588</f>
        <v>1331507191.8199999</v>
      </c>
      <c r="H608" s="106">
        <f>SUM(H6,H454,H568,H578,H588)</f>
        <v>1251023156.3499999</v>
      </c>
      <c r="I608" s="106">
        <f>SUM(I6,I454,I568,I578,I588)</f>
        <v>1324090519.3499999</v>
      </c>
      <c r="J608" s="6"/>
    </row>
  </sheetData>
  <autoFilter ref="A5:J608">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2023-08-24T13:28:37Z</dcterms:modified>
</cp:coreProperties>
</file>